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codeName="ThisWorkbook" defaultThemeVersion="124226"/>
  <bookViews>
    <workbookView xWindow="0" yWindow="0" windowWidth="15390" windowHeight="6960"/>
  </bookViews>
  <sheets>
    <sheet name="จำแนกตามงบรายจ่าย" sheetId="58" r:id="rId1"/>
  </sheets>
  <definedNames>
    <definedName name="OLE_LINK1" localSheetId="0">จำแนกตามงบรายจ่าย!#REF!</definedName>
    <definedName name="_xlnm.Print_Area" localSheetId="0">จำแนกตามงบรายจ่าย!$B$1:$F$175</definedName>
    <definedName name="_xlnm.Print_Titles" localSheetId="0">จำแนกตามงบรายจ่าย!$2:$5</definedName>
  </definedNames>
  <calcPr calcId="124519"/>
</workbook>
</file>

<file path=xl/calcChain.xml><?xml version="1.0" encoding="utf-8"?>
<calcChain xmlns="http://schemas.openxmlformats.org/spreadsheetml/2006/main">
  <c r="D18" i="58"/>
  <c r="D113"/>
  <c r="D105" s="1"/>
  <c r="D56"/>
  <c r="D28"/>
  <c r="D42"/>
  <c r="D37" s="1"/>
  <c r="D84"/>
  <c r="D106"/>
  <c r="D173"/>
  <c r="D172" s="1"/>
  <c r="D29"/>
  <c r="D17" l="1"/>
  <c r="D9" s="1"/>
</calcChain>
</file>

<file path=xl/sharedStrings.xml><?xml version="1.0" encoding="utf-8"?>
<sst xmlns="http://schemas.openxmlformats.org/spreadsheetml/2006/main" count="197" uniqueCount="151">
  <si>
    <t>แบบฟอร์มรายละเอียดจำแนกตามงบรายจ่าย (๑ ชุด : ๑ กิจกรรมหลัก)</t>
  </si>
  <si>
    <t xml:space="preserve">                                                    หน่วย : บาท</t>
  </si>
  <si>
    <t>งบประมาณ</t>
  </si>
  <si>
    <t>งบรายจ่าย - รายการ</t>
  </si>
  <si>
    <t>คำชี้แจง</t>
  </si>
  <si>
    <t>(ทะเบียนรายการ   ประเภทรายการ ของสำนักงบประมาณ)</t>
  </si>
  <si>
    <t>(ถ้ามี)</t>
  </si>
  <si>
    <t>แผนงาน :บริหารจังหวัดและกลุ่มจังหวัด</t>
  </si>
  <si>
    <t>ผลผลิต :............................</t>
  </si>
  <si>
    <t>กิจกรรมหลัก : ..............................</t>
  </si>
  <si>
    <t>๑.๑.๑ ค่าตอบแทน</t>
  </si>
  <si>
    <t xml:space="preserve">  (๑)  เงินตอบแทนการปฏิบัติงานนอกเวลาราชการ</t>
  </si>
  <si>
    <t xml:space="preserve"> </t>
  </si>
  <si>
    <t xml:space="preserve">  (๒) ค่าตอบแทนผู้ปฏิบัติงานให้ราชการ</t>
  </si>
  <si>
    <t xml:space="preserve">  (๓) ค่าเช่าบ้าน</t>
  </si>
  <si>
    <t xml:space="preserve">  (๔) ค่าเบี้ยประชุมกรรมการ</t>
  </si>
  <si>
    <t xml:space="preserve">  (๕) เงินตอบแทนตำแหน่งกำนัน ผู้ใหญ่บ้าน</t>
  </si>
  <si>
    <t xml:space="preserve">  (๖) เงินพิเศษจ่ายแก่ลูกจ้างในต่างประเทศ</t>
  </si>
  <si>
    <t xml:space="preserve">  (๗) ค่าตอบแทนวิทยากร (สัมมนาและฝึกอบรม)</t>
  </si>
  <si>
    <t xml:space="preserve">  (๘) ค่าตอบแทนพิเศษพนักงานราชการ</t>
  </si>
  <si>
    <t xml:space="preserve">  (๑)  ค่าเบี้ยเลี้ยง ค่าเช่าที่พักและค่าพาหนะ </t>
  </si>
  <si>
    <t xml:space="preserve">  (๓)  ค่าซ่อมแซมครุภัณฑ์ </t>
  </si>
  <si>
    <t xml:space="preserve">  (๔) ค่าซ่อมแซมสิ่งก่อสร้าง</t>
  </si>
  <si>
    <t xml:space="preserve">  (๕) ค่าเช่าทรัพย์สิน</t>
  </si>
  <si>
    <t xml:space="preserve">                 ระบุเหตุผลความจำเป็นและรายละเอียดค่าใช้จ่ายในการตั้งงบประมาณ</t>
  </si>
  <si>
    <t xml:space="preserve">            (ระบุรายการ) </t>
  </si>
  <si>
    <t xml:space="preserve">                 อัตราราคาค่างานต่อหน่วย</t>
  </si>
  <si>
    <t xml:space="preserve">                 บัญชีราคามาตรฐาน สำนักงบประมาณ</t>
  </si>
  <si>
    <t xml:space="preserve">                 ราคามาตรฐานของหน่วยงานราชการอื่น ได้แก่........................................</t>
  </si>
  <si>
    <t xml:space="preserve">  (๒) ราคาต่อหน่วยตั้งแต่ ๑๐ ล้านบาทขึ้นไป</t>
  </si>
  <si>
    <t xml:space="preserve">    (๑.๑) ค่าที่ดิน</t>
  </si>
  <si>
    <t xml:space="preserve">    (๑.๒) ค่าก่อสร้างอาคารที่พักอาศัยและสิ่งก่อสร้างประกอบ</t>
  </si>
  <si>
    <t xml:space="preserve">    (๑.๓) ค่าปรับปรุงอาคารก่อสร้างที่พักอาศัยและสิ่งก่อสร้างประกอบ</t>
  </si>
  <si>
    <t xml:space="preserve">    (๑.๔) ค่าก่อสร้างอาคารที่ทำการและสิ่งก่อสร้างประกอบ</t>
  </si>
  <si>
    <t xml:space="preserve">    (๑.๕) ค่าปรับปรุงอาคารที่ทำการและสิ่งก่อสร้างประกอบ</t>
  </si>
  <si>
    <t xml:space="preserve">    (๑.๖) ค่าก่อสร้างอาคารการศึกษาและสิ่งก่อสร้างประกอบ</t>
  </si>
  <si>
    <t xml:space="preserve">    (๑.๗) ค่าปรับปรุงอาคารการศึกษาและสิ่งก่อสร้างประกอบ</t>
  </si>
  <si>
    <t xml:space="preserve">    (๑.๘) ค่าก่อสร้างอาคารสาธารณสุขและสิ่งก่อสร้างประกอบ</t>
  </si>
  <si>
    <t xml:space="preserve">    (๑.๙) ค่าปรับปรุงอาคารสาธารณสุขและสิ่งก่อสร้างประกอบ</t>
  </si>
  <si>
    <t xml:space="preserve">    (๑.๑๐) ค่าก่อสร้างสนามกีฬาและสิ่งก่อสร้างประกอบ</t>
  </si>
  <si>
    <t xml:space="preserve">    (๑.๑๑) ค่าปรับปรุงสนามกีฬาและสิ่งก่อสร้างประกอบ</t>
  </si>
  <si>
    <t xml:space="preserve">    (๑.๑๒) ค่าก่อสร้างระบบสาธารณูปโภค</t>
  </si>
  <si>
    <t xml:space="preserve">    (๑.๑๓) ค่าปรับปรุงระบบสาธารณูปโภค</t>
  </si>
  <si>
    <t xml:space="preserve">    (๑.๑๔) ค่าก่อสร้างแหล่งน้ำ</t>
  </si>
  <si>
    <t xml:space="preserve">    (๑.๑๕) ค่าปรับปรุงแหล่งน้ำ</t>
  </si>
  <si>
    <t xml:space="preserve">    (๑.๑๖) ค่าก่อสร้างทางและสะพาน</t>
  </si>
  <si>
    <t xml:space="preserve">    (๑.๑๗) ค่าปรับปรุงทางและสะพาน</t>
  </si>
  <si>
    <t xml:space="preserve">    (๑.๑๘) ค่าบำรุงรักษาทางและสะพาน</t>
  </si>
  <si>
    <t xml:space="preserve">    (๑.๑๙) ค่าสำรวจออกแบบ</t>
  </si>
  <si>
    <t xml:space="preserve">    (๑.๒๐) ค่าควบคุมงาน</t>
  </si>
  <si>
    <t xml:space="preserve">    (๑.๒๑) ค่าจ้างบริษัทที่ปรึกษา</t>
  </si>
  <si>
    <t>๓. งบเงินอุดหนุน</t>
  </si>
  <si>
    <t>๓.๑ เงินอุดหนุนทั่วไป</t>
  </si>
  <si>
    <t xml:space="preserve"> ๑) เงินอุดหนุนทั่วไป :……..........................…….</t>
  </si>
  <si>
    <t>๓.๒ เงินอุดหนุนเฉพาะกิจ</t>
  </si>
  <si>
    <t xml:space="preserve"> ๑) เงินอุดหนุนเฉพาะกิจ :…..................………..</t>
  </si>
  <si>
    <t>๔. งบรายจ่ายอื่น</t>
  </si>
  <si>
    <t>๔.๑ ........................................................................</t>
  </si>
  <si>
    <t>จังหวัด/กลุ่มจังหวัด......จังหวัดปัตตานี.......</t>
  </si>
  <si>
    <t>3.1 อบรมให้ความรู้แก่โรงเรียนและองค์กรปกครองส่วนท้องถิ่นเป็นการทั่วไปให้เข้าใจในหลักการ</t>
  </si>
  <si>
    <t>3.2 อบรมให้ความรู้แก่โรงเรียนและองค์กรปกครองส่วนท้องถิ่นที่สมัครเข้าร่วมโครงการ</t>
  </si>
  <si>
    <t>และเหตุผลถึงความจำเป็นที่ต้องอนุรักษ์พันธุกรรมพืชของจังหวัดปัตตานี</t>
  </si>
  <si>
    <t>สวนพฤกษศาสตร์โรงเรียน (125 คน) และหน่วยงานที่สนองพระราชดำริ (100 คน)</t>
  </si>
  <si>
    <t>และอนุรักษ์พันธุกรรมพืชของจังหวัดปัตตานีในระดับโรงเรียน</t>
  </si>
  <si>
    <t>การขับเคลื่อนขยายผลโครงการอันเนื่องมาจากพระราชดำริและบริหารจัดการศูนย์ประสานงานโครงการฯ</t>
  </si>
  <si>
    <t xml:space="preserve">  (1)  ค่าเบี้ยเลี้ยง ค่าเช่าที่พักและค่าพาหนะ</t>
  </si>
  <si>
    <t xml:space="preserve">      (5) ค่าตอบแทนวิทยากร</t>
  </si>
  <si>
    <t xml:space="preserve">      (6) ค่าวัสดุอื่นๆ ในการจัดนิทรรศการ</t>
  </si>
  <si>
    <t xml:space="preserve">     (2) ค่าวัสดุอุปกรณ์และเอกสารประกอบการอบรม </t>
  </si>
  <si>
    <t xml:space="preserve">     (3) ค่าอาหารกลางวันผู้เข้าร่วมอบรมพร้อมเจ้าหน้าที่ จำนวน 500 รายๆ ละ 1 มื้อๆ ละ 300 บาท</t>
  </si>
  <si>
    <t xml:space="preserve">     (4) ค่าอาหารว่างและเครื่องดื่มในการจัดการประชุม จำนวน 500 รายๆ ละ 2 มื้อๆ ละ 50 บาท            </t>
  </si>
  <si>
    <t>3.3 ค่าวัสดุสำนักงาน</t>
  </si>
  <si>
    <t xml:space="preserve">3.4 ค่าจ้างเหมาบริการถ่ายเอกสารเกี่ยวกับการประชุม/ประสานงานโครงการเสริมสร้างการเรียนรู้ </t>
  </si>
  <si>
    <t>3.5 ค่าจ้างเหมาจัดทำเล่มเอกสารผลการปฏิบัติงาน</t>
  </si>
  <si>
    <t xml:space="preserve">     (1) ค่าอาหารกลางวันผู้เข้าร่วมอบรมพร้อมเจ้าหน้าที่ จำนวน 225 ราย 5 วันๆ ละ 1 มื้อๆ ละ 300 บาท </t>
  </si>
  <si>
    <t xml:space="preserve">     (2) ค่าอาหารว่างและเครื่องดื่มในการจัดการประชุม จำนวน 225 ราย 5 วันๆ ละ 2 มื้อๆ ละ 50 บาท</t>
  </si>
  <si>
    <t xml:space="preserve">     (3) ค่าวัสดุอุปกรณ์และเอกสารประกอบการฝึกอบรม</t>
  </si>
  <si>
    <t>2.3 ค่าวัสดุสำนักงาน</t>
  </si>
  <si>
    <t xml:space="preserve">     (1) โรงเรียนต่อเนื่องปีที่ 3 จำนวน 15 โรงเรียนๆ ละ 3๐,๐๐๐ บาท  </t>
  </si>
  <si>
    <t xml:space="preserve">     (2) อุดหนุนพิเศษแก่โรงเรียนที่มีผลการดำเนินงานต่อเนื่องสามารถเป็นต้นแบบได้</t>
  </si>
  <si>
    <t>2.1 ค่าใช้จ่ายในการจัดนิทรรศการทางวิชาการโครงการอนุรักษ์พันธุกรรมพืชอันเนื่องมาจากพระราชดำริ</t>
  </si>
  <si>
    <t>(ชาวบ้านไทยได้ประโยชน์)</t>
  </si>
  <si>
    <t>2.2 ค่าใช้จ่ายในการจัดนิทรรศการทางวิชาการโครงการอนุรักษ์พันธุกรรมพืชอันเนื่องมาจากพระราชดำริ</t>
  </si>
  <si>
    <t>(สวนพฤกษศาสตร์โรงเรียนและฐานทรัพยากรท้องถิ่น,ตามรอยพ่อ เป็นต้น)</t>
  </si>
  <si>
    <t xml:space="preserve">           เที่ยวละ 12,500 บาท (ไป 2 กลับ 2)</t>
  </si>
  <si>
    <t xml:space="preserve">      (1) ค่าวิทยากรบรรยาย จำนวน 6 ชั่วโมง ค่าวิทยากรที่เป็นบุคคลของรัฐ จำนวน 1 ท่าน ( 6 ชม.)</t>
  </si>
  <si>
    <t xml:space="preserve">คณะติดตามการดำเนินงาน, คณะทำงานด้านต่างๆ (SBU) และการประสานงานต่างๆ เช่น ปิดทองหลังพระ, </t>
  </si>
  <si>
    <t>พัฒนาพื้นที่ประยุกต์โครงการอนุรักษ์พันธุกรรมพืช และที่ได้รับมอบหมายให้ดำเนินงาน</t>
  </si>
  <si>
    <t>การลงพื้นที่ให้ทันต่อกิจกรรม จำนวน 8 คนๆ ละ 200 บาทต่อวัน จำนวน 12 เดือนๆ ละ 10 วันต่อเดือน</t>
  </si>
  <si>
    <t xml:space="preserve">ของจังหวัดปัตตานี  </t>
  </si>
  <si>
    <t xml:space="preserve">และเหตุผลถึงความจำเป็นที่ต้องอนุรักษ์พันธุกรรมพืชของจังหวัดปัตตานี </t>
  </si>
  <si>
    <t>(สวนพฤกษศาสตร์โรงเรียนและฐานทรัพยากรท้องถิ่น)</t>
  </si>
  <si>
    <t>3.2 อบรมให้ความรู้แก่โรงเรียนและองค์กรปกครองส่วนท้องถิ่นที่สมัครเข้าร่วม</t>
  </si>
  <si>
    <t>โครงการสวนพฤกษศาสตร์โรงเรียน (125 คน)และหน่วยงานที่สนองพระราชดำริ (100 คน)</t>
  </si>
  <si>
    <t>(ชาวบ้านไทยได้ประโยชน์ และนิทรรศการอื่นๆ)</t>
  </si>
  <si>
    <t xml:space="preserve">      (4) ค่าจ้างเหมารถรั้วบรรทุกสิ่งของประกอบการจัดนิทรรศการ (ต้นไม้,ผลผลิต) จำนวน 4 เที่ยว</t>
  </si>
  <si>
    <t xml:space="preserve">      (5) ค่าจ้างเหมาบริการในการจัดนิทรรศการ</t>
  </si>
  <si>
    <t xml:space="preserve">      (7) ค่าจ้างเหมาขนย้ายอุปกรณ์ที่จัดนิทรรศการกลับปัตตานี </t>
  </si>
  <si>
    <t xml:space="preserve">     (4) ค่าที่พักวิทยากร</t>
  </si>
  <si>
    <t>จำนวน 5 รายๆ ละ ๑5,๐๐๐ บาทต่อเดือน (5 x 15,000 x 12)</t>
  </si>
  <si>
    <t>กิจกรรมย่อย(โครงการ) : โครงการขยายผลโครงการอันเนื่องมาจาก</t>
  </si>
  <si>
    <t>พระราชดำริ</t>
  </si>
  <si>
    <t>ปี 2562</t>
  </si>
  <si>
    <t>ปี 2563</t>
  </si>
  <si>
    <t>1. งบดำเนินงาน</t>
  </si>
  <si>
    <t>1.1 ค่าตอบแทน ใช้สอยและวัสดุ</t>
  </si>
  <si>
    <t>1.1.1 ค่าตอบแทน</t>
  </si>
  <si>
    <t xml:space="preserve">  (7) ค่าตอบแทนวิทยากร (สัมมนาและฝึกอบรม)</t>
  </si>
  <si>
    <t>1.1.2 ค่าใช้สอย</t>
  </si>
  <si>
    <t xml:space="preserve">  (6) ค่าจ้างเหมาบริการ</t>
  </si>
  <si>
    <t xml:space="preserve">  (7) ค่าใช้จ่ายในการสัมมนาและฝึกอบรม</t>
  </si>
  <si>
    <t>1.1.3 ค่าวัสดุ</t>
  </si>
  <si>
    <t xml:space="preserve">  (1)  วัสดุสำนักงาน </t>
  </si>
  <si>
    <t xml:space="preserve">  (14) วัสดุการเกษตร </t>
  </si>
  <si>
    <t>1.1 โครงการขยายผลโครงการเกษตรเพื่ออาหารกลางวันตามพระราชดำริฯ</t>
  </si>
  <si>
    <t>กิจกรรมที่ 1. กิจกรรมขยายผลโครงการเกษตรเพื่ออาหารกลางวันตามพระราชดำริและเศรษฐกิจพอเพียง</t>
  </si>
  <si>
    <t>จ้างเหมาทำเอกสารสรุปผลการดำเนินงานโครงการอันเนื่องมาจากพระราชดำริในเขตจังหวัดปัตตานี</t>
  </si>
  <si>
    <t>ค่าจ้างเหมาบริการถ่ายเอกสารเกี่ยวกับการประชุม/ประสานงานโครงการเกษตรอาหารกลางวันตามพระราชดำริฯ</t>
  </si>
  <si>
    <t>ค่าอาหารว่างและเครื่องดื่มในการประชุม</t>
  </si>
  <si>
    <t>ค่าใช้จ่ายในการประสานงานของอำเภอ เช่น ค่าอาหาร ค่าอาหารว่างและเครื่องดื่มในการติดตามตรวจเยี่ยมการดำเนินงานของคณะทำงานกลั่นกรองโครงการเกษตรเพื่ออาหารกลางวันอันเนื่องมาจากพระราชดำริ/จากส่วนกลาง</t>
  </si>
  <si>
    <t>กิจกรรมที่ 1 กิจกรรมขยายผลโครงการเกษตรเพื่ออาหารกลางวันตามพระราชดำริและเศรษฐกิจพอเพียง</t>
  </si>
  <si>
    <t>ค่าวัสดุสำนักงาน</t>
  </si>
  <si>
    <t>กิจกรรมที่ '2. กิจกรรมบริหารจัดการศูนย์ประสานงานโครงการอันเนื่องมาจากพระราชดำริ</t>
  </si>
  <si>
    <t>2.3 ค่าจ้างเหมาบริการถ่ายเอกสารเกี่ยวกับการประชุม/การประสานงานโครงการอันเนื่องมาจากพระราชดำริ</t>
  </si>
  <si>
    <t>2.4 ค่าอาหารว่างและเครื่องดื่มในการประชุมคณะกรรมการบริหารโครงการอันเนื่องมาจากพระราชดำริ,</t>
  </si>
  <si>
    <t>2.5 ค่าใช้จ่ายในการไปราชการ ประชุมสัมมนาที่เกี่ยวข้องกับโครงการอันเนื่องมาจากพระราชดำริ</t>
  </si>
  <si>
    <t>2.6 ค่าจ้างเหมาบริการการปฏิบัติงานศูนย์ประสานงานโครงการอันเนื่องมาจากพระราชดำริจังหวัดปัตตานี</t>
  </si>
  <si>
    <t>2.7 ค่าจ้างเหมาบริการอื่นๆ ที่จำเป็น</t>
  </si>
  <si>
    <t>2.8 ค่าตอบแทนการปฏิบัติงานนอกเวลาของเจ้าหน้าที่และจ้างเหมาบริการในการจัดทำข้อมูล/สรุปผล</t>
  </si>
  <si>
    <t>2.9 ปรับปรุงห้องปฏิบัติการศูนย์ประสานงานโครงการอันเนื่องมาจากพระราชดำริจังหวัดปัตตานี</t>
  </si>
  <si>
    <t>กิจกรรมที่ 3. กิจกรรมเสริมสร้างการเรียนรู้และอนุรักษ์พันธุกรรมพืชของจังหวัดปัตตานีในระดับโรงเรียน</t>
  </si>
  <si>
    <t>กิจกรรมที่ '3. กิจกรรมเสริมสร้างการเรียนรู้และอนุรักษ์พันธุกรรมพืชของจังหวัดปัตตานีในระดับโรงเรียน</t>
  </si>
  <si>
    <t>๒. งบลงทุน</t>
  </si>
  <si>
    <t>๒.๒ ค่าที่ดินและสิ่งก่อสร้าง</t>
  </si>
  <si>
    <t xml:space="preserve">  (๑) ราคาต่อหน่วยต่ำกว่า ๑๐ ล้านบาท</t>
  </si>
  <si>
    <t>1. ปรับปรุงต่อเติมอาคารศูนย์ศิลปาชีพฯ เป็นเงิน 340,300</t>
  </si>
  <si>
    <t>2. ก่อสร้างรั้วอาคารศูนย์ศิลปาชีพฯ เป็นเงิน 117,800 บาท</t>
  </si>
  <si>
    <t>โครงการ :.โครงการขยายผลโครงการอันเนื่องมาจากพระราชดำริ</t>
  </si>
  <si>
    <t xml:space="preserve">     (1) ค่าพาหนะเดินทางของผู้บริหาร 80,000 บาท 
   - ค่าจ้างเหมารถยนต์ จำนวน 3 คันๆ ละ 16 วันๆ ละ2,500 บาท
     (3 x 16 x 2,500 = 120,000)
                                               </t>
  </si>
  <si>
    <t xml:space="preserve">     (2) ค่าเบี้ยเลี้ยง - ผู้บริหาร/หัวหน้าส่วนราชการ 10 คนๆ ละ 270 บาท จำนวน 15 วัน (10 x 270 x 15 = 40,500 บาท)
       - ผู้ปฏิบัติงาน 12 คนๆ ละ 240 บาท จำนวน 15 วัน
     (12 x 240 x 15 = 43,200 บาท)) 
</t>
  </si>
  <si>
    <t xml:space="preserve">     (3) ค่าที่พัก - ผู้บริหาร/หัวหน้าส่วนราชการ 10 คน คนละ 2,200 บาท จำนวน 15 วัน (10 x 2,200 x 15 = 330,000 บาท)
       - ผู้ปฏิบัติงาน 12 คนๆ ละ 1,200 บาทต่อวัน จำนวน 15 วัน
     (12 x 1,200 x 15 = 216,000 บาท)  
                                                     </t>
  </si>
  <si>
    <t xml:space="preserve">     (1) ค่าพาหนะ  - ค่าพาหนะเดินทางของผู้บริหาร 20,000 บาท 
- ค่าจ้างเหมารถยนต์ จำนวน 2 คันๆ ละ 16 วันๆ ละ 2,500 บาท (2 x 16 x 2,500 = 80,000) 
                                                  </t>
  </si>
  <si>
    <t xml:space="preserve">     (2) ค่าเบี้ยเลี้ยง  - ผู้บริหาร/หัวหน้าส่วนราชการ 5 คนๆ ละ 270 บาท จำนวน 15 วัน (5 x 270 x 15 = 20,250 บาท)
      - ผู้ปฏิบัติงาน 14 คนๆ ละ 240 บาท จำนวน 15 วัน (14 x 240 x 15 = 50,400 บาท)
</t>
  </si>
  <si>
    <t xml:space="preserve">     (3) ค่าที่พัก - ผู้บริหาร/หัวหน้าส่วนราชการ 5 คนๆ ละ 2,200 บาท จำนวน 10 วัน (5 x 2,200 x 10 = 110,000  บาท)
            - ผู้ปฏิบัติงาน 14 คนๆ ละ 1,200 บาทต่อวัน จำนวน 15 วัน
              (14 x 1,200 x 15 = 270,000 บาท)
                                                       </t>
  </si>
  <si>
    <t xml:space="preserve">      (8) ค่าจ้างเหมาในการจัดนิทรรศการ</t>
  </si>
  <si>
    <t xml:space="preserve">      (๙) ค่าวัสดุอื่นๆในการจัดนิทรรศการ</t>
  </si>
  <si>
    <t xml:space="preserve">1. กิจกรรมขยายผลโครงการเกษตรเพื่ออาหารกลางวันตามพระราชดำริและเศรษฐกิจพอเพียง </t>
  </si>
  <si>
    <t>2. กิจกรรมบริหารจัดการศูนย์ประสานงานโครงการอันเนื่องมาจากพระราชดำริ</t>
  </si>
  <si>
    <t xml:space="preserve">3. กิจกรรมเสริมสร้างการเรียนรู้และอนุรักษ์พันธุกรรมพืชของจังหวัดปัตตานีในระดับโรงเรียน </t>
  </si>
  <si>
    <t xml:space="preserve">4. กิจกรรมสืบสานภูมิปัญญา พัฒนาด้านการผลิต ส่งเสริมคุณภาพชีวิตสมาชิกศูนย์ศิลปาชีพกลุ่มทอผ้าบ้านตรัง หมู่ที่ 2 ตำบลตรัง อำเภอมายอ จังหวัดปัตตานี </t>
  </si>
  <si>
    <t>ค่าก่อสร้างอาคารที่ทำการและสิ่งก่อสร้างประกอบ</t>
  </si>
</sst>
</file>

<file path=xl/styles.xml><?xml version="1.0" encoding="utf-8"?>
<styleSheet xmlns="http://schemas.openxmlformats.org/spreadsheetml/2006/main">
  <numFmts count="2">
    <numFmt numFmtId="43" formatCode="_-* #,##0.00_-;\-* #,##0.00_-;_-* &quot;-&quot;??_-;_-@_-"/>
    <numFmt numFmtId="187" formatCode="_-* #,##0_-;\-* #,##0_-;_-* &quot;-&quot;??_-;_-@_-"/>
  </numFmts>
  <fonts count="10">
    <font>
      <sz val="14"/>
      <name val="Cordia New"/>
      <charset val="222"/>
    </font>
    <font>
      <sz val="10"/>
      <name val="Arial"/>
      <family val="2"/>
    </font>
    <font>
      <sz val="8"/>
      <name val="Arial"/>
      <family val="2"/>
    </font>
    <font>
      <sz val="14"/>
      <name val="Cordia New"/>
      <family val="2"/>
    </font>
    <font>
      <sz val="16"/>
      <color theme="1"/>
      <name val="TH SarabunIT๙"/>
      <family val="2"/>
    </font>
    <font>
      <b/>
      <sz val="16"/>
      <color theme="1"/>
      <name val="TH SarabunIT๙"/>
      <family val="2"/>
    </font>
    <font>
      <b/>
      <u val="double"/>
      <sz val="16"/>
      <color theme="1"/>
      <name val="TH SarabunIT๙"/>
      <family val="2"/>
    </font>
    <font>
      <b/>
      <u/>
      <sz val="16"/>
      <color theme="1"/>
      <name val="TH SarabunIT๙"/>
      <family val="2"/>
    </font>
    <font>
      <b/>
      <sz val="14"/>
      <color theme="1"/>
      <name val="TH SarabunIT๙"/>
      <family val="2"/>
    </font>
    <font>
      <sz val="14"/>
      <color theme="1"/>
      <name val="TH SarabunIT๙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43" fontId="3" fillId="0" borderId="0" applyFont="0" applyFill="0" applyBorder="0" applyAlignment="0" applyProtection="0"/>
  </cellStyleXfs>
  <cellXfs count="114">
    <xf numFmtId="0" fontId="0" fillId="0" borderId="0" xfId="0"/>
    <xf numFmtId="3" fontId="4" fillId="3" borderId="7" xfId="2" applyNumberFormat="1" applyFont="1" applyFill="1" applyBorder="1"/>
    <xf numFmtId="3" fontId="4" fillId="0" borderId="0" xfId="2" applyNumberFormat="1" applyFont="1"/>
    <xf numFmtId="0" fontId="4" fillId="0" borderId="0" xfId="1" applyFont="1"/>
    <xf numFmtId="0" fontId="4" fillId="0" borderId="0" xfId="1" applyFont="1" applyBorder="1"/>
    <xf numFmtId="3" fontId="4" fillId="0" borderId="0" xfId="2" applyNumberFormat="1" applyFont="1" applyBorder="1"/>
    <xf numFmtId="0" fontId="4" fillId="0" borderId="0" xfId="1" applyFont="1" applyBorder="1" applyAlignment="1">
      <alignment horizontal="right"/>
    </xf>
    <xf numFmtId="0" fontId="5" fillId="0" borderId="10" xfId="1" applyFont="1" applyBorder="1" applyAlignment="1">
      <alignment horizontal="center"/>
    </xf>
    <xf numFmtId="0" fontId="4" fillId="0" borderId="5" xfId="1" applyFont="1" applyBorder="1"/>
    <xf numFmtId="2" fontId="5" fillId="0" borderId="10" xfId="1" applyNumberFormat="1" applyFont="1" applyBorder="1" applyAlignment="1">
      <alignment horizontal="center"/>
    </xf>
    <xf numFmtId="3" fontId="5" fillId="0" borderId="10" xfId="2" applyNumberFormat="1" applyFont="1" applyBorder="1" applyAlignment="1">
      <alignment horizontal="center"/>
    </xf>
    <xf numFmtId="0" fontId="5" fillId="0" borderId="0" xfId="1" applyFont="1" applyBorder="1" applyAlignment="1"/>
    <xf numFmtId="0" fontId="5" fillId="0" borderId="1" xfId="1" applyFont="1" applyBorder="1" applyAlignment="1">
      <alignment horizontal="center"/>
    </xf>
    <xf numFmtId="3" fontId="5" fillId="0" borderId="1" xfId="2" applyNumberFormat="1" applyFont="1" applyBorder="1" applyAlignment="1">
      <alignment horizontal="center"/>
    </xf>
    <xf numFmtId="0" fontId="5" fillId="0" borderId="11" xfId="1" applyFont="1" applyBorder="1" applyAlignment="1">
      <alignment horizontal="center"/>
    </xf>
    <xf numFmtId="0" fontId="5" fillId="0" borderId="9" xfId="1" applyFont="1" applyBorder="1" applyAlignment="1">
      <alignment horizontal="center"/>
    </xf>
    <xf numFmtId="3" fontId="6" fillId="0" borderId="3" xfId="1" applyNumberFormat="1" applyFont="1" applyBorder="1" applyAlignment="1">
      <alignment horizontal="right"/>
    </xf>
    <xf numFmtId="3" fontId="6" fillId="0" borderId="4" xfId="2" applyNumberFormat="1" applyFont="1" applyBorder="1" applyAlignment="1">
      <alignment horizontal="right"/>
    </xf>
    <xf numFmtId="0" fontId="4" fillId="0" borderId="8" xfId="1" applyFont="1" applyBorder="1" applyAlignment="1">
      <alignment horizontal="center"/>
    </xf>
    <xf numFmtId="0" fontId="4" fillId="0" borderId="9" xfId="1" applyFont="1" applyBorder="1"/>
    <xf numFmtId="0" fontId="4" fillId="0" borderId="6" xfId="1" applyFont="1" applyBorder="1" applyAlignment="1">
      <alignment horizontal="center"/>
    </xf>
    <xf numFmtId="3" fontId="4" fillId="0" borderId="7" xfId="2" applyNumberFormat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7" xfId="1" applyFont="1" applyBorder="1"/>
    <xf numFmtId="3" fontId="5" fillId="0" borderId="6" xfId="1" applyNumberFormat="1" applyFont="1" applyBorder="1" applyAlignment="1">
      <alignment horizontal="right"/>
    </xf>
    <xf numFmtId="3" fontId="5" fillId="0" borderId="7" xfId="2" applyNumberFormat="1" applyFont="1" applyBorder="1" applyAlignment="1"/>
    <xf numFmtId="61" fontId="4" fillId="0" borderId="0" xfId="1" applyNumberFormat="1" applyFont="1" applyBorder="1" applyAlignment="1">
      <alignment horizontal="center"/>
    </xf>
    <xf numFmtId="3" fontId="4" fillId="0" borderId="0" xfId="1" applyNumberFormat="1" applyFont="1"/>
    <xf numFmtId="3" fontId="5" fillId="0" borderId="6" xfId="1" applyNumberFormat="1" applyFont="1" applyBorder="1"/>
    <xf numFmtId="3" fontId="5" fillId="0" borderId="6" xfId="2" applyNumberFormat="1" applyFont="1" applyFill="1" applyBorder="1"/>
    <xf numFmtId="3" fontId="5" fillId="0" borderId="7" xfId="2" applyNumberFormat="1" applyFont="1" applyFill="1" applyBorder="1"/>
    <xf numFmtId="0" fontId="4" fillId="0" borderId="6" xfId="1" applyFont="1" applyBorder="1"/>
    <xf numFmtId="3" fontId="4" fillId="0" borderId="7" xfId="2" applyNumberFormat="1" applyFont="1" applyFill="1" applyBorder="1"/>
    <xf numFmtId="0" fontId="5" fillId="3" borderId="5" xfId="1" applyFont="1" applyFill="1" applyBorder="1"/>
    <xf numFmtId="3" fontId="5" fillId="3" borderId="6" xfId="1" applyNumberFormat="1" applyFont="1" applyFill="1" applyBorder="1"/>
    <xf numFmtId="3" fontId="5" fillId="3" borderId="7" xfId="2" applyNumberFormat="1" applyFont="1" applyFill="1" applyBorder="1"/>
    <xf numFmtId="0" fontId="4" fillId="3" borderId="0" xfId="1" applyFont="1" applyFill="1" applyBorder="1"/>
    <xf numFmtId="0" fontId="4" fillId="3" borderId="7" xfId="1" applyFont="1" applyFill="1" applyBorder="1"/>
    <xf numFmtId="0" fontId="4" fillId="3" borderId="5" xfId="1" applyFont="1" applyFill="1" applyBorder="1"/>
    <xf numFmtId="0" fontId="4" fillId="3" borderId="6" xfId="1" applyFont="1" applyFill="1" applyBorder="1"/>
    <xf numFmtId="0" fontId="7" fillId="3" borderId="0" xfId="1" applyFont="1" applyFill="1" applyBorder="1"/>
    <xf numFmtId="0" fontId="4" fillId="2" borderId="0" xfId="1" applyFont="1" applyFill="1"/>
    <xf numFmtId="3" fontId="4" fillId="2" borderId="0" xfId="1" applyNumberFormat="1" applyFont="1" applyFill="1"/>
    <xf numFmtId="0" fontId="4" fillId="3" borderId="0" xfId="1" quotePrefix="1" applyFont="1" applyFill="1" applyBorder="1"/>
    <xf numFmtId="61" fontId="4" fillId="0" borderId="0" xfId="1" applyNumberFormat="1" applyFont="1"/>
    <xf numFmtId="61" fontId="4" fillId="4" borderId="0" xfId="1" applyNumberFormat="1" applyFont="1" applyFill="1"/>
    <xf numFmtId="0" fontId="4" fillId="3" borderId="11" xfId="1" applyFont="1" applyFill="1" applyBorder="1"/>
    <xf numFmtId="0" fontId="4" fillId="3" borderId="1" xfId="1" applyFont="1" applyFill="1" applyBorder="1"/>
    <xf numFmtId="3" fontId="4" fillId="3" borderId="9" xfId="2" applyNumberFormat="1" applyFont="1" applyFill="1" applyBorder="1"/>
    <xf numFmtId="0" fontId="4" fillId="3" borderId="8" xfId="1" quotePrefix="1" applyFont="1" applyFill="1" applyBorder="1"/>
    <xf numFmtId="0" fontId="4" fillId="3" borderId="9" xfId="1" applyFont="1" applyFill="1" applyBorder="1"/>
    <xf numFmtId="3" fontId="4" fillId="3" borderId="5" xfId="1" applyNumberFormat="1" applyFont="1" applyFill="1" applyBorder="1"/>
    <xf numFmtId="0" fontId="5" fillId="3" borderId="0" xfId="1" applyFont="1" applyFill="1" applyBorder="1"/>
    <xf numFmtId="0" fontId="4" fillId="0" borderId="8" xfId="1" applyFont="1" applyBorder="1"/>
    <xf numFmtId="4" fontId="4" fillId="3" borderId="6" xfId="1" applyNumberFormat="1" applyFont="1" applyFill="1" applyBorder="1"/>
    <xf numFmtId="0" fontId="4" fillId="3" borderId="0" xfId="0" applyFont="1" applyFill="1" applyBorder="1"/>
    <xf numFmtId="3" fontId="4" fillId="3" borderId="6" xfId="1" applyNumberFormat="1" applyFont="1" applyFill="1" applyBorder="1"/>
    <xf numFmtId="3" fontId="4" fillId="3" borderId="6" xfId="2" applyNumberFormat="1" applyFont="1" applyFill="1" applyBorder="1"/>
    <xf numFmtId="0" fontId="4" fillId="3" borderId="7" xfId="1" quotePrefix="1" applyFont="1" applyFill="1" applyBorder="1" applyAlignment="1">
      <alignment vertical="top"/>
    </xf>
    <xf numFmtId="0" fontId="5" fillId="3" borderId="0" xfId="0" applyFont="1" applyFill="1" applyBorder="1"/>
    <xf numFmtId="3" fontId="4" fillId="0" borderId="6" xfId="2" applyNumberFormat="1" applyFont="1" applyBorder="1"/>
    <xf numFmtId="3" fontId="5" fillId="0" borderId="7" xfId="2" applyNumberFormat="1" applyFont="1" applyBorder="1" applyAlignment="1">
      <alignment horizontal="center"/>
    </xf>
    <xf numFmtId="0" fontId="4" fillId="3" borderId="0" xfId="1" applyFont="1" applyFill="1" applyBorder="1" applyAlignment="1">
      <alignment horizontal="left" vertical="top"/>
    </xf>
    <xf numFmtId="0" fontId="4" fillId="3" borderId="0" xfId="0" quotePrefix="1" applyFont="1" applyFill="1" applyBorder="1"/>
    <xf numFmtId="0" fontId="4" fillId="3" borderId="6" xfId="1" quotePrefix="1" applyFont="1" applyFill="1" applyBorder="1"/>
    <xf numFmtId="0" fontId="9" fillId="0" borderId="6" xfId="1" applyFont="1" applyBorder="1"/>
    <xf numFmtId="187" fontId="8" fillId="0" borderId="6" xfId="1" applyNumberFormat="1" applyFont="1" applyFill="1" applyBorder="1"/>
    <xf numFmtId="0" fontId="9" fillId="0" borderId="7" xfId="1" applyFont="1" applyBorder="1"/>
    <xf numFmtId="0" fontId="8" fillId="0" borderId="6" xfId="1" applyFont="1" applyBorder="1"/>
    <xf numFmtId="0" fontId="9" fillId="0" borderId="0" xfId="1" applyFont="1" applyBorder="1"/>
    <xf numFmtId="3" fontId="4" fillId="3" borderId="9" xfId="2" applyNumberFormat="1" applyFont="1" applyFill="1" applyBorder="1" applyAlignment="1">
      <alignment vertical="top"/>
    </xf>
    <xf numFmtId="0" fontId="4" fillId="0" borderId="1" xfId="1" applyFont="1" applyBorder="1"/>
    <xf numFmtId="3" fontId="4" fillId="0" borderId="1" xfId="2" applyNumberFormat="1" applyFont="1" applyBorder="1"/>
    <xf numFmtId="0" fontId="4" fillId="3" borderId="5" xfId="1" quotePrefix="1" applyFont="1" applyFill="1" applyBorder="1"/>
    <xf numFmtId="3" fontId="4" fillId="3" borderId="7" xfId="2" applyNumberFormat="1" applyFont="1" applyFill="1" applyBorder="1" applyAlignment="1">
      <alignment vertical="top"/>
    </xf>
    <xf numFmtId="3" fontId="5" fillId="0" borderId="0" xfId="2" applyNumberFormat="1" applyFont="1" applyBorder="1"/>
    <xf numFmtId="0" fontId="5" fillId="0" borderId="6" xfId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5" fillId="0" borderId="3" xfId="1" applyFont="1" applyBorder="1"/>
    <xf numFmtId="0" fontId="5" fillId="0" borderId="6" xfId="1" applyFont="1" applyBorder="1"/>
    <xf numFmtId="0" fontId="5" fillId="3" borderId="6" xfId="1" applyFont="1" applyFill="1" applyBorder="1"/>
    <xf numFmtId="3" fontId="5" fillId="3" borderId="1" xfId="1" applyNumberFormat="1" applyFont="1" applyFill="1" applyBorder="1"/>
    <xf numFmtId="3" fontId="5" fillId="3" borderId="9" xfId="2" applyNumberFormat="1" applyFont="1" applyFill="1" applyBorder="1"/>
    <xf numFmtId="0" fontId="4" fillId="3" borderId="8" xfId="1" applyFont="1" applyFill="1" applyBorder="1"/>
    <xf numFmtId="3" fontId="4" fillId="3" borderId="1" xfId="2" applyNumberFormat="1" applyFont="1" applyFill="1" applyBorder="1"/>
    <xf numFmtId="0" fontId="4" fillId="3" borderId="11" xfId="0" applyFont="1" applyFill="1" applyBorder="1"/>
    <xf numFmtId="0" fontId="5" fillId="0" borderId="5" xfId="1" applyFont="1" applyBorder="1"/>
    <xf numFmtId="3" fontId="5" fillId="3" borderId="6" xfId="2" applyNumberFormat="1" applyFont="1" applyFill="1" applyBorder="1"/>
    <xf numFmtId="3" fontId="4" fillId="3" borderId="6" xfId="2" applyNumberFormat="1" applyFont="1" applyFill="1" applyBorder="1" applyAlignment="1">
      <alignment vertical="top"/>
    </xf>
    <xf numFmtId="0" fontId="4" fillId="3" borderId="7" xfId="1" applyFont="1" applyFill="1" applyBorder="1" applyAlignment="1">
      <alignment horizontal="left" vertical="top"/>
    </xf>
    <xf numFmtId="0" fontId="5" fillId="0" borderId="5" xfId="1" applyFont="1" applyBorder="1" applyAlignment="1">
      <alignment horizontal="center"/>
    </xf>
    <xf numFmtId="0" fontId="5" fillId="0" borderId="0" xfId="1" applyFont="1" applyBorder="1" applyAlignment="1">
      <alignment horizontal="center"/>
    </xf>
    <xf numFmtId="1" fontId="4" fillId="3" borderId="5" xfId="1" applyNumberFormat="1" applyFont="1" applyFill="1" applyBorder="1" applyAlignment="1">
      <alignment horizontal="center"/>
    </xf>
    <xf numFmtId="0" fontId="4" fillId="3" borderId="0" xfId="0" applyFont="1" applyFill="1" applyBorder="1" applyAlignment="1">
      <alignment horizontal="center"/>
    </xf>
    <xf numFmtId="0" fontId="4" fillId="3" borderId="5" xfId="1" applyFont="1" applyFill="1" applyBorder="1" applyAlignment="1">
      <alignment horizontal="left" vertical="top"/>
    </xf>
    <xf numFmtId="0" fontId="4" fillId="3" borderId="7" xfId="1" applyFont="1" applyFill="1" applyBorder="1" applyAlignment="1">
      <alignment horizontal="left" vertical="top"/>
    </xf>
    <xf numFmtId="0" fontId="5" fillId="3" borderId="5" xfId="1" applyFont="1" applyFill="1" applyBorder="1" applyAlignment="1">
      <alignment horizontal="left" vertical="top"/>
    </xf>
    <xf numFmtId="0" fontId="5" fillId="3" borderId="7" xfId="1" applyFont="1" applyFill="1" applyBorder="1" applyAlignment="1">
      <alignment horizontal="left" vertical="top"/>
    </xf>
    <xf numFmtId="0" fontId="4" fillId="3" borderId="5" xfId="1" applyFont="1" applyFill="1" applyBorder="1" applyAlignment="1">
      <alignment horizontal="left" vertical="top" wrapText="1"/>
    </xf>
    <xf numFmtId="0" fontId="4" fillId="3" borderId="7" xfId="1" applyFont="1" applyFill="1" applyBorder="1" applyAlignment="1">
      <alignment horizontal="left" vertical="top" wrapText="1"/>
    </xf>
    <xf numFmtId="0" fontId="4" fillId="3" borderId="7" xfId="1" quotePrefix="1" applyFont="1" applyFill="1" applyBorder="1" applyAlignment="1">
      <alignment horizontal="left" vertical="top" wrapText="1"/>
    </xf>
    <xf numFmtId="0" fontId="4" fillId="0" borderId="5" xfId="1" applyFont="1" applyBorder="1" applyAlignment="1">
      <alignment horizontal="left"/>
    </xf>
    <xf numFmtId="0" fontId="4" fillId="0" borderId="0" xfId="1" applyFont="1" applyBorder="1" applyAlignment="1">
      <alignment horizontal="left"/>
    </xf>
    <xf numFmtId="0" fontId="4" fillId="0" borderId="11" xfId="1" applyFont="1" applyBorder="1" applyAlignment="1">
      <alignment horizontal="left" vertical="top"/>
    </xf>
    <xf numFmtId="0" fontId="4" fillId="0" borderId="8" xfId="1" applyFont="1" applyBorder="1" applyAlignment="1">
      <alignment horizontal="left" vertical="top"/>
    </xf>
    <xf numFmtId="0" fontId="5" fillId="0" borderId="12" xfId="1" applyFont="1" applyBorder="1" applyAlignment="1">
      <alignment horizontal="center"/>
    </xf>
    <xf numFmtId="0" fontId="5" fillId="0" borderId="13" xfId="1" applyFont="1" applyBorder="1" applyAlignment="1">
      <alignment horizontal="center"/>
    </xf>
    <xf numFmtId="0" fontId="5" fillId="0" borderId="2" xfId="1" applyFont="1" applyBorder="1" applyAlignment="1">
      <alignment horizontal="center"/>
    </xf>
    <xf numFmtId="0" fontId="5" fillId="0" borderId="4" xfId="1" applyFont="1" applyBorder="1" applyAlignment="1">
      <alignment horizontal="center"/>
    </xf>
    <xf numFmtId="0" fontId="5" fillId="0" borderId="7" xfId="1" applyFont="1" applyBorder="1" applyAlignment="1">
      <alignment horizontal="center"/>
    </xf>
    <xf numFmtId="0" fontId="4" fillId="3" borderId="5" xfId="1" quotePrefix="1" applyFont="1" applyFill="1" applyBorder="1" applyAlignment="1">
      <alignment horizontal="left" vertical="top" wrapText="1"/>
    </xf>
    <xf numFmtId="0" fontId="4" fillId="3" borderId="7" xfId="1" quotePrefix="1" applyFont="1" applyFill="1" applyBorder="1" applyAlignment="1">
      <alignment horizontal="left" vertical="top"/>
    </xf>
    <xf numFmtId="0" fontId="4" fillId="3" borderId="11" xfId="1" quotePrefix="1" applyFont="1" applyFill="1" applyBorder="1" applyAlignment="1">
      <alignment horizontal="left" vertical="top" wrapText="1"/>
    </xf>
    <xf numFmtId="0" fontId="4" fillId="3" borderId="9" xfId="1" quotePrefix="1" applyFont="1" applyFill="1" applyBorder="1" applyAlignment="1">
      <alignment horizontal="left" vertical="top"/>
    </xf>
  </cellXfs>
  <cellStyles count="3">
    <cellStyle name="เครื่องหมายจุลภาค" xfId="2" builtinId="3"/>
    <cellStyle name="ปกติ" xfId="0" builtinId="0"/>
    <cellStyle name="ปกติ_รายละเอียดงบรายจ่าย-รายการ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66675</xdr:colOff>
      <xdr:row>18</xdr:row>
      <xdr:rowOff>66675</xdr:rowOff>
    </xdr:from>
    <xdr:to>
      <xdr:col>6</xdr:col>
      <xdr:colOff>123825</xdr:colOff>
      <xdr:row>28</xdr:row>
      <xdr:rowOff>91636</xdr:rowOff>
    </xdr:to>
    <xdr:sp macro="" textlink="">
      <xdr:nvSpPr>
        <xdr:cNvPr id="30937" name="Text Box 1">
          <a:extLst>
            <a:ext uri="{FF2B5EF4-FFF2-40B4-BE49-F238E27FC236}">
              <a16:creationId xmlns:a16="http://schemas.microsoft.com/office/drawing/2014/main" xmlns="" id="{50BE6BCE-1385-4034-9AE6-00D5BC719CBB}"/>
            </a:ext>
          </a:extLst>
        </xdr:cNvPr>
        <xdr:cNvSpPr txBox="1">
          <a:spLocks noChangeArrowheads="1"/>
        </xdr:cNvSpPr>
      </xdr:nvSpPr>
      <xdr:spPr bwMode="auto">
        <a:xfrm>
          <a:off x="11125200" y="3352800"/>
          <a:ext cx="571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66675</xdr:colOff>
      <xdr:row>116</xdr:row>
      <xdr:rowOff>0</xdr:rowOff>
    </xdr:from>
    <xdr:to>
      <xdr:col>6</xdr:col>
      <xdr:colOff>123825</xdr:colOff>
      <xdr:row>171</xdr:row>
      <xdr:rowOff>91646</xdr:rowOff>
    </xdr:to>
    <xdr:sp macro="" textlink="">
      <xdr:nvSpPr>
        <xdr:cNvPr id="30938" name="Text Box 2">
          <a:extLst>
            <a:ext uri="{FF2B5EF4-FFF2-40B4-BE49-F238E27FC236}">
              <a16:creationId xmlns:a16="http://schemas.microsoft.com/office/drawing/2014/main" xmlns="" id="{E18024BC-A338-4A9A-8151-17FB5DA87FA4}"/>
            </a:ext>
          </a:extLst>
        </xdr:cNvPr>
        <xdr:cNvSpPr txBox="1">
          <a:spLocks noChangeArrowheads="1"/>
        </xdr:cNvSpPr>
      </xdr:nvSpPr>
      <xdr:spPr bwMode="auto">
        <a:xfrm>
          <a:off x="11125200" y="13506450"/>
          <a:ext cx="571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66675</xdr:colOff>
      <xdr:row>162</xdr:row>
      <xdr:rowOff>0</xdr:rowOff>
    </xdr:from>
    <xdr:to>
      <xdr:col>6</xdr:col>
      <xdr:colOff>123825</xdr:colOff>
      <xdr:row>171</xdr:row>
      <xdr:rowOff>91640</xdr:rowOff>
    </xdr:to>
    <xdr:sp macro="" textlink="">
      <xdr:nvSpPr>
        <xdr:cNvPr id="30939" name="Text Box 3">
          <a:extLst>
            <a:ext uri="{FF2B5EF4-FFF2-40B4-BE49-F238E27FC236}">
              <a16:creationId xmlns:a16="http://schemas.microsoft.com/office/drawing/2014/main" xmlns="" id="{B57EB8C3-FBB6-4A99-A382-7B3246E124A5}"/>
            </a:ext>
          </a:extLst>
        </xdr:cNvPr>
        <xdr:cNvSpPr txBox="1">
          <a:spLocks noChangeArrowheads="1"/>
        </xdr:cNvSpPr>
      </xdr:nvSpPr>
      <xdr:spPr bwMode="auto">
        <a:xfrm>
          <a:off x="11125200" y="42014775"/>
          <a:ext cx="571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66675</xdr:colOff>
      <xdr:row>168</xdr:row>
      <xdr:rowOff>66675</xdr:rowOff>
    </xdr:from>
    <xdr:to>
      <xdr:col>6</xdr:col>
      <xdr:colOff>123825</xdr:colOff>
      <xdr:row>171</xdr:row>
      <xdr:rowOff>91640</xdr:rowOff>
    </xdr:to>
    <xdr:sp macro="" textlink="">
      <xdr:nvSpPr>
        <xdr:cNvPr id="30940" name="Text Box 4">
          <a:extLst>
            <a:ext uri="{FF2B5EF4-FFF2-40B4-BE49-F238E27FC236}">
              <a16:creationId xmlns:a16="http://schemas.microsoft.com/office/drawing/2014/main" xmlns="" id="{5D81FB75-81AD-4A0C-B0C8-A84B04150825}"/>
            </a:ext>
          </a:extLst>
        </xdr:cNvPr>
        <xdr:cNvSpPr txBox="1">
          <a:spLocks noChangeArrowheads="1"/>
        </xdr:cNvSpPr>
      </xdr:nvSpPr>
      <xdr:spPr bwMode="auto">
        <a:xfrm>
          <a:off x="11125200" y="43681650"/>
          <a:ext cx="571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47625</xdr:colOff>
      <xdr:row>126</xdr:row>
      <xdr:rowOff>9525</xdr:rowOff>
    </xdr:from>
    <xdr:to>
      <xdr:col>4</xdr:col>
      <xdr:colOff>123825</xdr:colOff>
      <xdr:row>151</xdr:row>
      <xdr:rowOff>257175</xdr:rowOff>
    </xdr:to>
    <xdr:sp macro="" textlink="">
      <xdr:nvSpPr>
        <xdr:cNvPr id="30947" name="AutoShape 17">
          <a:extLst>
            <a:ext uri="{FF2B5EF4-FFF2-40B4-BE49-F238E27FC236}">
              <a16:creationId xmlns:a16="http://schemas.microsoft.com/office/drawing/2014/main" xmlns="" id="{FCC5D9AF-EDB8-47B0-8E03-5BCEB46EC862}"/>
            </a:ext>
          </a:extLst>
        </xdr:cNvPr>
        <xdr:cNvSpPr>
          <a:spLocks/>
        </xdr:cNvSpPr>
      </xdr:nvSpPr>
      <xdr:spPr bwMode="auto">
        <a:xfrm>
          <a:off x="6543675" y="32080200"/>
          <a:ext cx="76200" cy="7153275"/>
        </a:xfrm>
        <a:prstGeom prst="rightBrace">
          <a:avLst>
            <a:gd name="adj1" fmla="val 782292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</xdr:col>
      <xdr:colOff>1419225</xdr:colOff>
      <xdr:row>154</xdr:row>
      <xdr:rowOff>38100</xdr:rowOff>
    </xdr:from>
    <xdr:to>
      <xdr:col>4</xdr:col>
      <xdr:colOff>123825</xdr:colOff>
      <xdr:row>161</xdr:row>
      <xdr:rowOff>257175</xdr:rowOff>
    </xdr:to>
    <xdr:sp macro="" textlink="">
      <xdr:nvSpPr>
        <xdr:cNvPr id="30948" name="AutoShape 18">
          <a:extLst>
            <a:ext uri="{FF2B5EF4-FFF2-40B4-BE49-F238E27FC236}">
              <a16:creationId xmlns:a16="http://schemas.microsoft.com/office/drawing/2014/main" xmlns="" id="{E3026E34-840C-476B-9AC4-8EAFEE0AD98B}"/>
            </a:ext>
          </a:extLst>
        </xdr:cNvPr>
        <xdr:cNvSpPr>
          <a:spLocks/>
        </xdr:cNvSpPr>
      </xdr:nvSpPr>
      <xdr:spPr bwMode="auto">
        <a:xfrm>
          <a:off x="6486525" y="39843075"/>
          <a:ext cx="133350" cy="2152650"/>
        </a:xfrm>
        <a:prstGeom prst="rightBrace">
          <a:avLst>
            <a:gd name="adj1" fmla="val 134524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57150</xdr:colOff>
      <xdr:row>163</xdr:row>
      <xdr:rowOff>28575</xdr:rowOff>
    </xdr:from>
    <xdr:to>
      <xdr:col>4</xdr:col>
      <xdr:colOff>133350</xdr:colOff>
      <xdr:row>169</xdr:row>
      <xdr:rowOff>9525</xdr:rowOff>
    </xdr:to>
    <xdr:sp macro="" textlink="">
      <xdr:nvSpPr>
        <xdr:cNvPr id="30949" name="AutoShape 19">
          <a:extLst>
            <a:ext uri="{FF2B5EF4-FFF2-40B4-BE49-F238E27FC236}">
              <a16:creationId xmlns:a16="http://schemas.microsoft.com/office/drawing/2014/main" xmlns="" id="{3B395DCB-1D20-40A1-845A-1D7BADF39193}"/>
            </a:ext>
          </a:extLst>
        </xdr:cNvPr>
        <xdr:cNvSpPr>
          <a:spLocks/>
        </xdr:cNvSpPr>
      </xdr:nvSpPr>
      <xdr:spPr bwMode="auto">
        <a:xfrm>
          <a:off x="6553200" y="42319575"/>
          <a:ext cx="76200" cy="1581150"/>
        </a:xfrm>
        <a:prstGeom prst="rightBrace">
          <a:avLst>
            <a:gd name="adj1" fmla="val 172917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5"/>
  <sheetViews>
    <sheetView tabSelected="1" view="pageBreakPreview" topLeftCell="B12" zoomScale="80" zoomScaleNormal="85" zoomScaleSheetLayoutView="80" workbookViewId="0">
      <selection activeCell="B14" sqref="B14"/>
    </sheetView>
  </sheetViews>
  <sheetFormatPr defaultColWidth="9.140625" defaultRowHeight="20.25"/>
  <cols>
    <col min="1" max="1" width="1.5703125" style="3" hidden="1" customWidth="1"/>
    <col min="2" max="2" width="56.5703125" style="3" customWidth="1"/>
    <col min="3" max="3" width="14.85546875" style="3" customWidth="1"/>
    <col min="4" max="4" width="14.85546875" style="2" customWidth="1"/>
    <col min="5" max="5" width="13.28515625" style="3" customWidth="1"/>
    <col min="6" max="6" width="75.28515625" style="3" customWidth="1"/>
    <col min="7" max="7" width="7.28515625" style="3" customWidth="1"/>
    <col min="8" max="8" width="2.7109375" style="3" customWidth="1"/>
    <col min="9" max="9" width="12.5703125" style="3" bestFit="1" customWidth="1"/>
    <col min="10" max="10" width="11.28515625" style="3" bestFit="1" customWidth="1"/>
    <col min="11" max="11" width="14" style="3" customWidth="1"/>
    <col min="12" max="16384" width="9.140625" style="3"/>
  </cols>
  <sheetData>
    <row r="1" spans="2:9" ht="21.75" customHeight="1">
      <c r="B1" s="90" t="s">
        <v>0</v>
      </c>
      <c r="C1" s="91"/>
      <c r="D1" s="91"/>
      <c r="E1" s="91"/>
      <c r="F1" s="91"/>
      <c r="G1" s="4"/>
    </row>
    <row r="2" spans="2:9" ht="20.100000000000001" customHeight="1">
      <c r="B2" s="86"/>
      <c r="C2" s="4"/>
      <c r="D2" s="5"/>
      <c r="E2" s="4"/>
      <c r="F2" s="6" t="s">
        <v>1</v>
      </c>
      <c r="G2" s="4"/>
      <c r="H2" s="4"/>
    </row>
    <row r="3" spans="2:9">
      <c r="B3" s="7"/>
      <c r="C3" s="107" t="s">
        <v>2</v>
      </c>
      <c r="D3" s="108"/>
      <c r="E3" s="105"/>
      <c r="F3" s="106"/>
      <c r="G3" s="8"/>
      <c r="H3" s="4"/>
    </row>
    <row r="4" spans="2:9">
      <c r="B4" s="76" t="s">
        <v>3</v>
      </c>
      <c r="C4" s="9" t="s">
        <v>102</v>
      </c>
      <c r="D4" s="10" t="s">
        <v>103</v>
      </c>
      <c r="E4" s="90" t="s">
        <v>4</v>
      </c>
      <c r="F4" s="109"/>
      <c r="G4" s="11"/>
      <c r="H4" s="4"/>
    </row>
    <row r="5" spans="2:9">
      <c r="B5" s="77" t="s">
        <v>5</v>
      </c>
      <c r="C5" s="12" t="s">
        <v>6</v>
      </c>
      <c r="D5" s="13"/>
      <c r="E5" s="14"/>
      <c r="F5" s="15"/>
      <c r="G5" s="11"/>
      <c r="H5" s="4"/>
    </row>
    <row r="6" spans="2:9">
      <c r="B6" s="78" t="s">
        <v>58</v>
      </c>
      <c r="C6" s="16"/>
      <c r="D6" s="17"/>
      <c r="E6" s="18"/>
      <c r="F6" s="19"/>
      <c r="G6" s="4"/>
      <c r="H6" s="4"/>
    </row>
    <row r="7" spans="2:9">
      <c r="B7" s="79" t="s">
        <v>7</v>
      </c>
      <c r="C7" s="20"/>
      <c r="D7" s="21"/>
      <c r="E7" s="22"/>
      <c r="F7" s="23"/>
      <c r="G7" s="4"/>
      <c r="H7" s="4"/>
    </row>
    <row r="8" spans="2:9">
      <c r="B8" s="79" t="s">
        <v>8</v>
      </c>
      <c r="C8" s="20"/>
      <c r="D8" s="21"/>
      <c r="E8" s="22"/>
      <c r="F8" s="23"/>
      <c r="G8" s="4"/>
      <c r="H8" s="4"/>
    </row>
    <row r="9" spans="2:9">
      <c r="B9" s="79" t="s">
        <v>137</v>
      </c>
      <c r="C9" s="20"/>
      <c r="D9" s="61">
        <f>SUM(D17+D172)</f>
        <v>8694000</v>
      </c>
      <c r="E9" s="22"/>
      <c r="F9" s="23"/>
      <c r="G9" s="4"/>
      <c r="H9" s="4"/>
    </row>
    <row r="10" spans="2:9">
      <c r="B10" s="79" t="s">
        <v>9</v>
      </c>
      <c r="C10" s="20"/>
      <c r="D10" s="21"/>
      <c r="E10" s="22"/>
      <c r="F10" s="23"/>
      <c r="G10" s="4"/>
      <c r="H10" s="4"/>
    </row>
    <row r="11" spans="2:9">
      <c r="B11" s="31" t="s">
        <v>146</v>
      </c>
      <c r="C11" s="20"/>
      <c r="D11" s="21"/>
      <c r="E11" s="22"/>
      <c r="F11" s="23"/>
      <c r="G11" s="4"/>
      <c r="H11" s="4"/>
    </row>
    <row r="12" spans="2:9">
      <c r="B12" s="31" t="s">
        <v>147</v>
      </c>
      <c r="C12" s="20"/>
      <c r="D12" s="21"/>
      <c r="E12" s="22"/>
      <c r="F12" s="23"/>
      <c r="G12" s="4"/>
      <c r="H12" s="4"/>
    </row>
    <row r="13" spans="2:9">
      <c r="B13" s="31" t="s">
        <v>148</v>
      </c>
      <c r="C13" s="20"/>
      <c r="D13" s="21"/>
      <c r="E13" s="22"/>
      <c r="F13" s="23"/>
      <c r="G13" s="4"/>
      <c r="H13" s="4"/>
    </row>
    <row r="14" spans="2:9">
      <c r="B14" s="31" t="s">
        <v>149</v>
      </c>
      <c r="C14" s="20"/>
      <c r="D14" s="21"/>
      <c r="E14" s="22"/>
      <c r="F14" s="23"/>
      <c r="G14" s="4"/>
      <c r="H14" s="4"/>
    </row>
    <row r="15" spans="2:9">
      <c r="B15" s="79" t="s">
        <v>100</v>
      </c>
      <c r="C15" s="24"/>
      <c r="D15" s="25"/>
      <c r="E15" s="26"/>
      <c r="F15" s="23"/>
      <c r="G15" s="4"/>
      <c r="H15" s="4"/>
    </row>
    <row r="16" spans="2:9">
      <c r="B16" s="79" t="s">
        <v>101</v>
      </c>
      <c r="C16" s="20"/>
      <c r="D16" s="21"/>
      <c r="E16" s="22"/>
      <c r="F16" s="23"/>
      <c r="G16" s="4"/>
      <c r="H16" s="4"/>
      <c r="I16" s="27"/>
    </row>
    <row r="17" spans="2:10">
      <c r="B17" s="79" t="s">
        <v>104</v>
      </c>
      <c r="C17" s="28"/>
      <c r="D17" s="29">
        <f>SUM(D18)</f>
        <v>8235900</v>
      </c>
      <c r="E17" s="4"/>
      <c r="F17" s="23"/>
      <c r="G17" s="4"/>
    </row>
    <row r="18" spans="2:10">
      <c r="B18" s="79" t="s">
        <v>105</v>
      </c>
      <c r="C18" s="28"/>
      <c r="D18" s="30">
        <f>SUM(D28+D37+D105)</f>
        <v>8235900</v>
      </c>
      <c r="E18" s="4"/>
      <c r="F18" s="23"/>
      <c r="G18" s="4"/>
      <c r="I18" s="27"/>
    </row>
    <row r="19" spans="2:10" hidden="1">
      <c r="B19" s="79" t="s">
        <v>10</v>
      </c>
      <c r="C19" s="31"/>
      <c r="D19" s="32"/>
      <c r="E19" s="4"/>
      <c r="F19" s="23"/>
      <c r="G19" s="4"/>
    </row>
    <row r="20" spans="2:10" hidden="1">
      <c r="B20" s="31" t="s">
        <v>11</v>
      </c>
      <c r="C20" s="31"/>
      <c r="D20" s="32"/>
      <c r="E20" s="4" t="s">
        <v>12</v>
      </c>
      <c r="F20" s="23"/>
      <c r="G20" s="4"/>
    </row>
    <row r="21" spans="2:10" hidden="1">
      <c r="B21" s="31" t="s">
        <v>13</v>
      </c>
      <c r="C21" s="31"/>
      <c r="D21" s="32"/>
      <c r="E21" s="4" t="s">
        <v>12</v>
      </c>
      <c r="F21" s="23"/>
      <c r="G21" s="4"/>
    </row>
    <row r="22" spans="2:10" hidden="1">
      <c r="B22" s="31" t="s">
        <v>14</v>
      </c>
      <c r="C22" s="31"/>
      <c r="D22" s="32"/>
      <c r="E22" s="4" t="s">
        <v>12</v>
      </c>
      <c r="F22" s="23"/>
      <c r="G22" s="4"/>
    </row>
    <row r="23" spans="2:10" hidden="1">
      <c r="B23" s="31" t="s">
        <v>15</v>
      </c>
      <c r="C23" s="31"/>
      <c r="D23" s="32"/>
      <c r="E23" s="4"/>
      <c r="F23" s="23"/>
      <c r="G23" s="4"/>
    </row>
    <row r="24" spans="2:10" hidden="1">
      <c r="B24" s="31" t="s">
        <v>16</v>
      </c>
      <c r="C24" s="31"/>
      <c r="D24" s="32"/>
      <c r="E24" s="4"/>
      <c r="F24" s="23"/>
      <c r="G24" s="4"/>
    </row>
    <row r="25" spans="2:10" hidden="1">
      <c r="B25" s="31" t="s">
        <v>17</v>
      </c>
      <c r="C25" s="31"/>
      <c r="D25" s="32"/>
      <c r="E25" s="4"/>
      <c r="F25" s="23"/>
      <c r="G25" s="4"/>
    </row>
    <row r="26" spans="2:10" hidden="1">
      <c r="B26" s="31" t="s">
        <v>18</v>
      </c>
      <c r="C26" s="31"/>
      <c r="D26" s="32"/>
      <c r="E26" s="4"/>
      <c r="F26" s="23"/>
      <c r="G26" s="4"/>
    </row>
    <row r="27" spans="2:10" hidden="1">
      <c r="B27" s="31" t="s">
        <v>19</v>
      </c>
      <c r="C27" s="31"/>
      <c r="D27" s="32"/>
      <c r="E27" s="4"/>
      <c r="F27" s="23"/>
      <c r="G27" s="4"/>
    </row>
    <row r="28" spans="2:10">
      <c r="B28" s="80" t="s">
        <v>106</v>
      </c>
      <c r="C28" s="34"/>
      <c r="D28" s="35">
        <f>SUM(D33:D36)</f>
        <v>93600</v>
      </c>
      <c r="E28" s="36"/>
      <c r="F28" s="37"/>
      <c r="G28" s="36"/>
      <c r="I28" s="27"/>
    </row>
    <row r="29" spans="2:10">
      <c r="B29" s="39" t="s">
        <v>107</v>
      </c>
      <c r="C29" s="34"/>
      <c r="D29" s="35">
        <f>SUM(D33+D36)</f>
        <v>93600</v>
      </c>
      <c r="E29" s="36"/>
      <c r="F29" s="37"/>
      <c r="G29" s="36"/>
    </row>
    <row r="30" spans="2:10">
      <c r="B30" s="39"/>
      <c r="C30" s="39"/>
      <c r="D30" s="35"/>
      <c r="E30" s="40" t="s">
        <v>130</v>
      </c>
      <c r="F30" s="37"/>
      <c r="G30" s="36"/>
      <c r="H30" s="41"/>
      <c r="I30" s="27"/>
      <c r="J30" s="42"/>
    </row>
    <row r="31" spans="2:10">
      <c r="B31" s="39"/>
      <c r="C31" s="39"/>
      <c r="D31" s="1"/>
      <c r="E31" s="43" t="s">
        <v>59</v>
      </c>
      <c r="F31" s="37"/>
      <c r="G31" s="36"/>
      <c r="I31" s="44"/>
    </row>
    <row r="32" spans="2:10">
      <c r="B32" s="39"/>
      <c r="C32" s="39"/>
      <c r="D32" s="1"/>
      <c r="E32" s="36" t="s">
        <v>61</v>
      </c>
      <c r="F32" s="37"/>
      <c r="G32" s="36"/>
      <c r="I32" s="27"/>
    </row>
    <row r="33" spans="1:9">
      <c r="B33" s="39"/>
      <c r="C33" s="39"/>
      <c r="D33" s="1">
        <v>3600</v>
      </c>
      <c r="E33" s="43" t="s">
        <v>85</v>
      </c>
      <c r="F33" s="37"/>
      <c r="G33" s="36"/>
      <c r="I33" s="45"/>
    </row>
    <row r="34" spans="1:9">
      <c r="B34" s="39"/>
      <c r="C34" s="39"/>
      <c r="D34" s="1"/>
      <c r="E34" s="36" t="s">
        <v>60</v>
      </c>
      <c r="F34" s="37"/>
      <c r="G34" s="36"/>
      <c r="I34" s="27"/>
    </row>
    <row r="35" spans="1:9">
      <c r="B35" s="39"/>
      <c r="C35" s="39"/>
      <c r="D35" s="1"/>
      <c r="E35" s="36" t="s">
        <v>62</v>
      </c>
      <c r="F35" s="37"/>
      <c r="G35" s="36"/>
      <c r="I35" s="27"/>
    </row>
    <row r="36" spans="1:9">
      <c r="B36" s="39"/>
      <c r="C36" s="39"/>
      <c r="D36" s="1">
        <v>90000</v>
      </c>
      <c r="E36" s="43" t="s">
        <v>66</v>
      </c>
      <c r="F36" s="37"/>
      <c r="G36" s="36"/>
      <c r="I36" s="27"/>
    </row>
    <row r="37" spans="1:9">
      <c r="B37" s="80" t="s">
        <v>108</v>
      </c>
      <c r="C37" s="34"/>
      <c r="D37" s="87">
        <f>SUM(D42+D56+D84)</f>
        <v>6479100</v>
      </c>
      <c r="E37" s="38"/>
      <c r="F37" s="37"/>
      <c r="G37" s="36"/>
      <c r="I37" s="44"/>
    </row>
    <row r="38" spans="1:9" hidden="1">
      <c r="B38" s="38" t="s">
        <v>20</v>
      </c>
      <c r="C38" s="39"/>
      <c r="D38" s="1"/>
      <c r="E38" s="36" t="s">
        <v>12</v>
      </c>
      <c r="F38" s="37"/>
      <c r="G38" s="36"/>
    </row>
    <row r="39" spans="1:9" hidden="1">
      <c r="B39" s="38" t="s">
        <v>21</v>
      </c>
      <c r="C39" s="39"/>
      <c r="D39" s="1"/>
      <c r="E39" s="36" t="s">
        <v>12</v>
      </c>
      <c r="F39" s="37"/>
      <c r="G39" s="36"/>
    </row>
    <row r="40" spans="1:9" hidden="1">
      <c r="B40" s="38" t="s">
        <v>22</v>
      </c>
      <c r="C40" s="39"/>
      <c r="D40" s="1"/>
      <c r="E40" s="36"/>
      <c r="F40" s="37"/>
      <c r="G40" s="36"/>
    </row>
    <row r="41" spans="1:9" hidden="1">
      <c r="B41" s="38" t="s">
        <v>23</v>
      </c>
      <c r="C41" s="39"/>
      <c r="D41" s="1"/>
      <c r="E41" s="36"/>
      <c r="F41" s="37"/>
      <c r="G41" s="36"/>
    </row>
    <row r="42" spans="1:9">
      <c r="B42" s="46" t="s">
        <v>65</v>
      </c>
      <c r="C42" s="81"/>
      <c r="D42" s="82">
        <f>SUM(D46+D47+D48+D51+D52+D53+D55)</f>
        <v>1420300</v>
      </c>
      <c r="E42" s="83"/>
      <c r="F42" s="50"/>
      <c r="G42" s="36"/>
      <c r="I42" s="27"/>
    </row>
    <row r="43" spans="1:9">
      <c r="B43" s="51"/>
      <c r="C43" s="39"/>
      <c r="D43" s="35"/>
      <c r="E43" s="52" t="s">
        <v>122</v>
      </c>
      <c r="F43" s="37"/>
      <c r="G43" s="36"/>
    </row>
    <row r="44" spans="1:9">
      <c r="B44" s="38"/>
      <c r="C44" s="39"/>
      <c r="D44" s="1"/>
      <c r="E44" s="43" t="s">
        <v>80</v>
      </c>
      <c r="F44" s="37"/>
      <c r="G44" s="36"/>
    </row>
    <row r="45" spans="1:9">
      <c r="B45" s="38"/>
      <c r="C45" s="39"/>
      <c r="D45" s="1"/>
      <c r="E45" s="43" t="s">
        <v>94</v>
      </c>
      <c r="F45" s="37"/>
      <c r="G45" s="36"/>
    </row>
    <row r="46" spans="1:9" ht="74.25" customHeight="1">
      <c r="B46" s="38"/>
      <c r="C46" s="39"/>
      <c r="D46" s="74">
        <v>200000</v>
      </c>
      <c r="E46" s="110" t="s">
        <v>138</v>
      </c>
      <c r="F46" s="111"/>
      <c r="G46" s="36"/>
    </row>
    <row r="47" spans="1:9" ht="87.75" customHeight="1">
      <c r="B47" s="38"/>
      <c r="C47" s="39"/>
      <c r="D47" s="74">
        <v>83700</v>
      </c>
      <c r="E47" s="110" t="s">
        <v>139</v>
      </c>
      <c r="F47" s="111"/>
      <c r="G47" s="36"/>
    </row>
    <row r="48" spans="1:9" ht="102.75" customHeight="1">
      <c r="A48" s="53"/>
      <c r="B48" s="38"/>
      <c r="C48" s="39"/>
      <c r="D48" s="74">
        <v>546000</v>
      </c>
      <c r="E48" s="110" t="s">
        <v>140</v>
      </c>
      <c r="F48" s="111"/>
      <c r="G48" s="36"/>
    </row>
    <row r="49" spans="2:7">
      <c r="B49" s="38"/>
      <c r="C49" s="39"/>
      <c r="D49" s="1"/>
      <c r="E49" s="43" t="s">
        <v>82</v>
      </c>
      <c r="F49" s="37"/>
      <c r="G49" s="36"/>
    </row>
    <row r="50" spans="2:7">
      <c r="B50" s="38"/>
      <c r="C50" s="39"/>
      <c r="D50" s="1"/>
      <c r="E50" s="43" t="s">
        <v>83</v>
      </c>
      <c r="F50" s="37"/>
      <c r="G50" s="36"/>
    </row>
    <row r="51" spans="2:7" ht="49.5" customHeight="1">
      <c r="B51" s="39"/>
      <c r="C51" s="39"/>
      <c r="D51" s="88">
        <v>100000</v>
      </c>
      <c r="E51" s="110" t="s">
        <v>141</v>
      </c>
      <c r="F51" s="111"/>
      <c r="G51" s="36"/>
    </row>
    <row r="52" spans="2:7" ht="68.25" customHeight="1">
      <c r="B52" s="46"/>
      <c r="C52" s="47"/>
      <c r="D52" s="70">
        <v>70600</v>
      </c>
      <c r="E52" s="112" t="s">
        <v>142</v>
      </c>
      <c r="F52" s="113"/>
      <c r="G52" s="36"/>
    </row>
    <row r="53" spans="2:7" ht="89.25" customHeight="1">
      <c r="B53" s="38"/>
      <c r="C53" s="39"/>
      <c r="D53" s="74">
        <v>380000</v>
      </c>
      <c r="E53" s="110" t="s">
        <v>143</v>
      </c>
      <c r="F53" s="111"/>
      <c r="G53" s="36"/>
    </row>
    <row r="54" spans="2:7">
      <c r="B54" s="38"/>
      <c r="C54" s="39"/>
      <c r="D54" s="1"/>
      <c r="E54" s="98" t="s">
        <v>130</v>
      </c>
      <c r="F54" s="100"/>
      <c r="G54" s="36"/>
    </row>
    <row r="55" spans="2:7">
      <c r="B55" s="38"/>
      <c r="C55" s="39"/>
      <c r="D55" s="1">
        <v>40000</v>
      </c>
      <c r="E55" s="43" t="s">
        <v>98</v>
      </c>
      <c r="F55" s="37"/>
      <c r="G55" s="36"/>
    </row>
    <row r="56" spans="2:7">
      <c r="B56" s="38" t="s">
        <v>109</v>
      </c>
      <c r="C56" s="34"/>
      <c r="D56" s="35">
        <f>SUM(D58:D82)</f>
        <v>3814000</v>
      </c>
      <c r="E56" s="43"/>
      <c r="F56" s="37"/>
      <c r="G56" s="36"/>
    </row>
    <row r="57" spans="2:7">
      <c r="B57" s="38"/>
      <c r="C57" s="39"/>
      <c r="D57" s="35"/>
      <c r="E57" s="96" t="s">
        <v>115</v>
      </c>
      <c r="F57" s="97"/>
      <c r="G57" s="36"/>
    </row>
    <row r="58" spans="2:7">
      <c r="B58" s="38"/>
      <c r="C58" s="39"/>
      <c r="D58" s="1">
        <v>50000</v>
      </c>
      <c r="E58" s="36" t="s">
        <v>116</v>
      </c>
      <c r="F58" s="37"/>
      <c r="G58" s="36"/>
    </row>
    <row r="59" spans="2:7">
      <c r="B59" s="38"/>
      <c r="C59" s="39"/>
      <c r="D59" s="1">
        <v>30000</v>
      </c>
      <c r="E59" s="94" t="s">
        <v>117</v>
      </c>
      <c r="F59" s="95"/>
      <c r="G59" s="36"/>
    </row>
    <row r="60" spans="2:7" ht="68.25" customHeight="1">
      <c r="B60" s="39"/>
      <c r="C60" s="39"/>
      <c r="D60" s="74">
        <v>60000</v>
      </c>
      <c r="E60" s="98" t="s">
        <v>119</v>
      </c>
      <c r="F60" s="99"/>
      <c r="G60" s="36"/>
    </row>
    <row r="61" spans="2:7">
      <c r="B61" s="38"/>
      <c r="C61" s="39"/>
      <c r="D61" s="87"/>
      <c r="E61" s="33" t="s">
        <v>122</v>
      </c>
      <c r="F61" s="37"/>
      <c r="G61" s="36"/>
    </row>
    <row r="62" spans="2:7">
      <c r="B62" s="38"/>
      <c r="C62" s="54"/>
      <c r="D62" s="1"/>
      <c r="E62" s="43" t="s">
        <v>80</v>
      </c>
      <c r="F62" s="37"/>
      <c r="G62" s="36"/>
    </row>
    <row r="63" spans="2:7">
      <c r="B63" s="38"/>
      <c r="C63" s="54"/>
      <c r="D63" s="1"/>
      <c r="E63" s="43" t="s">
        <v>81</v>
      </c>
      <c r="F63" s="37"/>
      <c r="G63" s="36"/>
    </row>
    <row r="64" spans="2:7">
      <c r="B64" s="38"/>
      <c r="C64" s="39"/>
      <c r="D64" s="1">
        <v>50000</v>
      </c>
      <c r="E64" s="43" t="s">
        <v>95</v>
      </c>
      <c r="F64" s="37"/>
      <c r="G64" s="36"/>
    </row>
    <row r="65" spans="2:11">
      <c r="B65" s="38"/>
      <c r="C65" s="39"/>
      <c r="D65" s="1"/>
      <c r="E65" s="43" t="s">
        <v>84</v>
      </c>
      <c r="F65" s="37"/>
      <c r="G65" s="36"/>
    </row>
    <row r="66" spans="2:11">
      <c r="B66" s="38"/>
      <c r="C66" s="39"/>
      <c r="D66" s="1">
        <v>976700</v>
      </c>
      <c r="E66" s="43" t="s">
        <v>96</v>
      </c>
      <c r="F66" s="37"/>
      <c r="G66" s="36"/>
    </row>
    <row r="67" spans="2:11">
      <c r="B67" s="38"/>
      <c r="C67" s="39"/>
      <c r="D67" s="1">
        <v>150000</v>
      </c>
      <c r="E67" s="43" t="s">
        <v>67</v>
      </c>
      <c r="F67" s="37"/>
      <c r="G67" s="36"/>
    </row>
    <row r="68" spans="2:11">
      <c r="B68" s="38"/>
      <c r="C68" s="39"/>
      <c r="D68" s="1">
        <v>50000</v>
      </c>
      <c r="E68" s="43" t="s">
        <v>97</v>
      </c>
      <c r="F68" s="37"/>
      <c r="G68" s="36"/>
    </row>
    <row r="69" spans="2:11">
      <c r="B69" s="38"/>
      <c r="C69" s="39"/>
      <c r="D69" s="1">
        <v>450300</v>
      </c>
      <c r="E69" s="36" t="s">
        <v>144</v>
      </c>
      <c r="F69" s="37"/>
      <c r="G69" s="36"/>
    </row>
    <row r="70" spans="2:11">
      <c r="B70" s="38"/>
      <c r="C70" s="39"/>
      <c r="D70" s="1">
        <v>100000</v>
      </c>
      <c r="E70" s="36" t="s">
        <v>145</v>
      </c>
      <c r="F70" s="37"/>
      <c r="G70" s="36"/>
    </row>
    <row r="71" spans="2:11">
      <c r="B71" s="46"/>
      <c r="C71" s="47"/>
      <c r="D71" s="84">
        <v>120000</v>
      </c>
      <c r="E71" s="85" t="s">
        <v>123</v>
      </c>
      <c r="F71" s="50"/>
      <c r="G71" s="36"/>
      <c r="K71" s="27"/>
    </row>
    <row r="72" spans="2:11" ht="23.25" customHeight="1">
      <c r="B72" s="38"/>
      <c r="C72" s="39"/>
      <c r="D72" s="1"/>
      <c r="E72" s="43" t="s">
        <v>64</v>
      </c>
      <c r="F72" s="37"/>
      <c r="G72" s="36"/>
      <c r="K72" s="27"/>
    </row>
    <row r="73" spans="2:11">
      <c r="B73" s="38"/>
      <c r="C73" s="39"/>
      <c r="D73" s="1">
        <v>900000</v>
      </c>
      <c r="E73" s="43" t="s">
        <v>126</v>
      </c>
      <c r="F73" s="37"/>
      <c r="G73" s="36"/>
      <c r="K73" s="27"/>
    </row>
    <row r="74" spans="2:11">
      <c r="B74" s="38"/>
      <c r="C74" s="39"/>
      <c r="D74" s="1"/>
      <c r="E74" s="43" t="s">
        <v>99</v>
      </c>
      <c r="F74" s="37"/>
      <c r="G74" s="36"/>
    </row>
    <row r="75" spans="2:11">
      <c r="B75" s="38"/>
      <c r="C75" s="39"/>
      <c r="D75" s="1">
        <v>80000</v>
      </c>
      <c r="E75" s="43" t="s">
        <v>127</v>
      </c>
      <c r="F75" s="37"/>
      <c r="G75" s="36"/>
    </row>
    <row r="76" spans="2:11">
      <c r="B76" s="38"/>
      <c r="C76" s="39"/>
      <c r="D76" s="1">
        <v>192000</v>
      </c>
      <c r="E76" s="43" t="s">
        <v>128</v>
      </c>
      <c r="F76" s="37"/>
      <c r="G76" s="36"/>
    </row>
    <row r="77" spans="2:11">
      <c r="B77" s="38"/>
      <c r="C77" s="39"/>
      <c r="D77" s="1"/>
      <c r="E77" s="43" t="s">
        <v>88</v>
      </c>
      <c r="F77" s="37"/>
      <c r="G77" s="36"/>
    </row>
    <row r="78" spans="2:11">
      <c r="B78" s="38"/>
      <c r="C78" s="39"/>
      <c r="D78" s="57">
        <v>455000</v>
      </c>
      <c r="E78" s="73" t="s">
        <v>129</v>
      </c>
      <c r="F78" s="37"/>
      <c r="G78" s="36"/>
    </row>
    <row r="79" spans="2:11">
      <c r="B79" s="39"/>
      <c r="C79" s="39"/>
      <c r="D79" s="35"/>
      <c r="E79" s="59" t="s">
        <v>130</v>
      </c>
      <c r="F79" s="37"/>
      <c r="G79" s="36"/>
    </row>
    <row r="80" spans="2:11">
      <c r="B80" s="38"/>
      <c r="C80" s="39"/>
      <c r="D80" s="1">
        <v>100000</v>
      </c>
      <c r="E80" s="43" t="s">
        <v>72</v>
      </c>
      <c r="F80" s="37"/>
      <c r="G80" s="36"/>
    </row>
    <row r="81" spans="1:7">
      <c r="B81" s="38"/>
      <c r="C81" s="39"/>
      <c r="D81" s="1"/>
      <c r="E81" s="43" t="s">
        <v>63</v>
      </c>
      <c r="F81" s="37"/>
      <c r="G81" s="36"/>
    </row>
    <row r="82" spans="1:7">
      <c r="B82" s="38"/>
      <c r="C82" s="56"/>
      <c r="D82" s="1">
        <v>50000</v>
      </c>
      <c r="E82" s="43" t="s">
        <v>73</v>
      </c>
      <c r="F82" s="37"/>
      <c r="G82" s="36"/>
    </row>
    <row r="83" spans="1:7">
      <c r="B83" s="39"/>
      <c r="C83" s="39"/>
      <c r="D83" s="57"/>
      <c r="E83" s="38"/>
      <c r="F83" s="37"/>
      <c r="G83" s="36"/>
    </row>
    <row r="84" spans="1:7">
      <c r="B84" s="38" t="s">
        <v>110</v>
      </c>
      <c r="C84" s="34"/>
      <c r="D84" s="35">
        <f>SUM(D86+D88+D91+D97+D98+D102+D103+D104+D99)</f>
        <v>1244800</v>
      </c>
      <c r="E84" s="36"/>
      <c r="F84" s="37"/>
      <c r="G84" s="36"/>
    </row>
    <row r="85" spans="1:7">
      <c r="B85" s="38"/>
      <c r="C85" s="34"/>
      <c r="D85" s="35"/>
      <c r="E85" s="96" t="s">
        <v>115</v>
      </c>
      <c r="F85" s="97"/>
      <c r="G85" s="36"/>
    </row>
    <row r="86" spans="1:7">
      <c r="B86" s="38"/>
      <c r="C86" s="34"/>
      <c r="D86" s="1">
        <v>27300</v>
      </c>
      <c r="E86" s="62" t="s">
        <v>118</v>
      </c>
      <c r="F86" s="89"/>
      <c r="G86" s="36"/>
    </row>
    <row r="87" spans="1:7">
      <c r="B87" s="38"/>
      <c r="C87" s="39"/>
      <c r="D87" s="35"/>
      <c r="E87" s="52" t="s">
        <v>122</v>
      </c>
      <c r="F87" s="37"/>
      <c r="G87" s="36"/>
    </row>
    <row r="88" spans="1:7">
      <c r="B88" s="38"/>
      <c r="C88" s="39"/>
      <c r="D88" s="1">
        <v>87500</v>
      </c>
      <c r="E88" s="43" t="s">
        <v>124</v>
      </c>
      <c r="F88" s="37"/>
      <c r="G88" s="36"/>
    </row>
    <row r="89" spans="1:7">
      <c r="B89" s="38"/>
      <c r="C89" s="39"/>
      <c r="D89" s="1"/>
      <c r="E89" s="43" t="s">
        <v>86</v>
      </c>
      <c r="F89" s="37"/>
      <c r="G89" s="36"/>
    </row>
    <row r="90" spans="1:7">
      <c r="B90" s="38"/>
      <c r="C90" s="39"/>
      <c r="D90" s="1"/>
      <c r="E90" s="43" t="s">
        <v>87</v>
      </c>
      <c r="F90" s="37"/>
      <c r="G90" s="36"/>
    </row>
    <row r="91" spans="1:7">
      <c r="B91" s="38"/>
      <c r="C91" s="56"/>
      <c r="D91" s="1">
        <v>200000</v>
      </c>
      <c r="E91" s="43" t="s">
        <v>125</v>
      </c>
      <c r="F91" s="37"/>
      <c r="G91" s="36"/>
    </row>
    <row r="92" spans="1:7">
      <c r="A92" s="53"/>
      <c r="B92" s="38"/>
      <c r="C92" s="56"/>
      <c r="D92" s="1"/>
      <c r="E92" s="43" t="s">
        <v>89</v>
      </c>
      <c r="F92" s="37"/>
      <c r="G92" s="36"/>
    </row>
    <row r="93" spans="1:7">
      <c r="B93" s="38"/>
      <c r="C93" s="39"/>
      <c r="D93" s="35"/>
      <c r="E93" s="52" t="s">
        <v>130</v>
      </c>
      <c r="F93" s="37"/>
      <c r="G93" s="36"/>
    </row>
    <row r="94" spans="1:7">
      <c r="B94" s="38"/>
      <c r="C94" s="39"/>
      <c r="D94" s="1"/>
      <c r="E94" s="43" t="s">
        <v>59</v>
      </c>
      <c r="F94" s="37"/>
      <c r="G94" s="36"/>
    </row>
    <row r="95" spans="1:7">
      <c r="B95" s="38"/>
      <c r="C95" s="39"/>
      <c r="D95" s="1"/>
      <c r="E95" s="43" t="s">
        <v>90</v>
      </c>
      <c r="F95" s="37"/>
      <c r="G95" s="36"/>
    </row>
    <row r="96" spans="1:7">
      <c r="B96" s="46"/>
      <c r="C96" s="47"/>
      <c r="D96" s="48"/>
      <c r="E96" s="49" t="s">
        <v>91</v>
      </c>
      <c r="F96" s="50"/>
      <c r="G96" s="36"/>
    </row>
    <row r="97" spans="1:7">
      <c r="B97" s="38"/>
      <c r="C97" s="39"/>
      <c r="D97" s="1">
        <v>80000</v>
      </c>
      <c r="E97" s="43" t="s">
        <v>68</v>
      </c>
      <c r="F97" s="37"/>
      <c r="G97" s="36"/>
    </row>
    <row r="98" spans="1:7">
      <c r="B98" s="38"/>
      <c r="C98" s="39"/>
      <c r="D98" s="1">
        <v>150000</v>
      </c>
      <c r="E98" s="43" t="s">
        <v>69</v>
      </c>
      <c r="F98" s="37"/>
      <c r="G98" s="36"/>
    </row>
    <row r="99" spans="1:7">
      <c r="B99" s="38"/>
      <c r="C99" s="39"/>
      <c r="D99" s="1">
        <v>50000</v>
      </c>
      <c r="E99" s="43" t="s">
        <v>70</v>
      </c>
      <c r="F99" s="37"/>
      <c r="G99" s="36"/>
    </row>
    <row r="100" spans="1:7">
      <c r="B100" s="38"/>
      <c r="C100" s="39"/>
      <c r="D100" s="1"/>
      <c r="E100" s="43" t="s">
        <v>92</v>
      </c>
      <c r="F100" s="37"/>
      <c r="G100" s="36"/>
    </row>
    <row r="101" spans="1:7">
      <c r="B101" s="38"/>
      <c r="C101" s="39"/>
      <c r="D101" s="1"/>
      <c r="E101" s="55" t="s">
        <v>93</v>
      </c>
      <c r="F101" s="58"/>
      <c r="G101" s="36"/>
    </row>
    <row r="102" spans="1:7">
      <c r="B102" s="38"/>
      <c r="C102" s="56"/>
      <c r="D102" s="1">
        <v>337500</v>
      </c>
      <c r="E102" s="73" t="s">
        <v>74</v>
      </c>
      <c r="F102" s="37"/>
      <c r="G102" s="36"/>
    </row>
    <row r="103" spans="1:7">
      <c r="B103" s="39"/>
      <c r="C103" s="39"/>
      <c r="D103" s="57">
        <v>112500</v>
      </c>
      <c r="E103" s="43" t="s">
        <v>75</v>
      </c>
      <c r="F103" s="37"/>
      <c r="G103" s="36"/>
    </row>
    <row r="104" spans="1:7">
      <c r="B104" s="38"/>
      <c r="C104" s="56"/>
      <c r="D104" s="1">
        <v>200000</v>
      </c>
      <c r="E104" s="43" t="s">
        <v>76</v>
      </c>
      <c r="F104" s="37"/>
      <c r="G104" s="36"/>
    </row>
    <row r="105" spans="1:7" ht="21" customHeight="1">
      <c r="B105" s="33" t="s">
        <v>111</v>
      </c>
      <c r="C105" s="34"/>
      <c r="D105" s="35">
        <f>SUM(D106+D113)</f>
        <v>1663200</v>
      </c>
      <c r="E105" s="36"/>
      <c r="F105" s="37"/>
      <c r="G105" s="36"/>
    </row>
    <row r="106" spans="1:7" ht="21" customHeight="1">
      <c r="B106" s="38" t="s">
        <v>112</v>
      </c>
      <c r="C106" s="34"/>
      <c r="D106" s="35">
        <f>SUM(D108:D112)</f>
        <v>613200</v>
      </c>
      <c r="E106" s="36" t="s">
        <v>12</v>
      </c>
      <c r="F106" s="37"/>
      <c r="G106" s="36"/>
    </row>
    <row r="107" spans="1:7" ht="21" customHeight="1">
      <c r="B107" s="38"/>
      <c r="C107" s="39"/>
      <c r="D107" s="35"/>
      <c r="E107" s="52" t="s">
        <v>120</v>
      </c>
      <c r="F107" s="37"/>
      <c r="G107" s="36"/>
    </row>
    <row r="108" spans="1:7" ht="21" customHeight="1">
      <c r="B108" s="38"/>
      <c r="C108" s="56"/>
      <c r="D108" s="1">
        <v>133700</v>
      </c>
      <c r="E108" s="36" t="s">
        <v>121</v>
      </c>
      <c r="F108" s="37"/>
      <c r="G108" s="36"/>
    </row>
    <row r="109" spans="1:7" ht="21" customHeight="1">
      <c r="B109" s="38"/>
      <c r="C109" s="39"/>
      <c r="D109" s="35"/>
      <c r="E109" s="52" t="s">
        <v>122</v>
      </c>
      <c r="F109" s="37"/>
      <c r="G109" s="36"/>
    </row>
    <row r="110" spans="1:7" ht="21" customHeight="1">
      <c r="B110" s="38"/>
      <c r="C110" s="56"/>
      <c r="D110" s="1">
        <v>279500</v>
      </c>
      <c r="E110" s="43" t="s">
        <v>77</v>
      </c>
      <c r="F110" s="37"/>
      <c r="G110" s="36"/>
    </row>
    <row r="111" spans="1:7" ht="21" customHeight="1">
      <c r="B111" s="38"/>
      <c r="C111" s="39"/>
      <c r="D111" s="35"/>
      <c r="E111" s="52" t="s">
        <v>131</v>
      </c>
      <c r="F111" s="37"/>
      <c r="G111" s="36"/>
    </row>
    <row r="112" spans="1:7" ht="21" customHeight="1">
      <c r="A112" s="53"/>
      <c r="B112" s="39"/>
      <c r="C112" s="56"/>
      <c r="D112" s="57">
        <v>200000</v>
      </c>
      <c r="E112" s="73" t="s">
        <v>71</v>
      </c>
      <c r="F112" s="37"/>
      <c r="G112" s="36"/>
    </row>
    <row r="113" spans="2:7" ht="21" customHeight="1">
      <c r="B113" s="38" t="s">
        <v>113</v>
      </c>
      <c r="C113" s="34"/>
      <c r="D113" s="75">
        <f>SUM(D116+D171)</f>
        <v>1050000</v>
      </c>
      <c r="E113" s="36" t="s">
        <v>12</v>
      </c>
      <c r="F113" s="37"/>
      <c r="G113" s="36"/>
    </row>
    <row r="114" spans="2:7" ht="21" customHeight="1">
      <c r="B114" s="38"/>
      <c r="C114" s="34"/>
      <c r="D114" s="35"/>
      <c r="E114" s="59" t="s">
        <v>115</v>
      </c>
      <c r="F114" s="37"/>
      <c r="G114" s="36"/>
    </row>
    <row r="115" spans="2:7" ht="21" customHeight="1">
      <c r="B115" s="38"/>
      <c r="C115" s="39"/>
      <c r="D115" s="1"/>
      <c r="E115" s="55" t="s">
        <v>114</v>
      </c>
      <c r="F115" s="37"/>
      <c r="G115" s="36"/>
    </row>
    <row r="116" spans="2:7" ht="21" customHeight="1">
      <c r="B116" s="38"/>
      <c r="C116" s="56"/>
      <c r="D116" s="1">
        <v>450000</v>
      </c>
      <c r="E116" s="63" t="s">
        <v>78</v>
      </c>
      <c r="F116" s="37"/>
      <c r="G116" s="36"/>
    </row>
    <row r="117" spans="2:7" hidden="1">
      <c r="B117" s="38" t="s">
        <v>29</v>
      </c>
      <c r="C117" s="39"/>
      <c r="D117" s="1"/>
      <c r="E117" s="36"/>
      <c r="F117" s="37"/>
      <c r="G117" s="36"/>
    </row>
    <row r="118" spans="2:7" hidden="1">
      <c r="B118" s="38" t="s">
        <v>30</v>
      </c>
      <c r="C118" s="39"/>
      <c r="D118" s="1"/>
      <c r="E118" s="36"/>
      <c r="F118" s="37"/>
      <c r="G118" s="36"/>
    </row>
    <row r="119" spans="2:7" hidden="1">
      <c r="B119" s="38" t="s">
        <v>25</v>
      </c>
      <c r="C119" s="39"/>
      <c r="D119" s="1"/>
      <c r="E119" s="36"/>
      <c r="F119" s="37"/>
      <c r="G119" s="36"/>
    </row>
    <row r="120" spans="2:7" hidden="1">
      <c r="B120" s="38" t="s">
        <v>31</v>
      </c>
      <c r="C120" s="39"/>
      <c r="D120" s="1"/>
      <c r="E120" s="36"/>
      <c r="F120" s="37"/>
      <c r="G120" s="36"/>
    </row>
    <row r="121" spans="2:7" hidden="1">
      <c r="B121" s="38" t="s">
        <v>25</v>
      </c>
      <c r="C121" s="39"/>
      <c r="D121" s="1"/>
      <c r="E121" s="36"/>
      <c r="F121" s="37"/>
      <c r="G121" s="36"/>
    </row>
    <row r="122" spans="2:7" hidden="1">
      <c r="B122" s="38" t="s">
        <v>32</v>
      </c>
      <c r="C122" s="39"/>
      <c r="D122" s="1"/>
      <c r="E122" s="36"/>
      <c r="F122" s="37"/>
      <c r="G122" s="36"/>
    </row>
    <row r="123" spans="2:7" hidden="1">
      <c r="B123" s="38" t="s">
        <v>25</v>
      </c>
      <c r="C123" s="39"/>
      <c r="D123" s="1"/>
      <c r="E123" s="36"/>
      <c r="F123" s="37"/>
      <c r="G123" s="36"/>
    </row>
    <row r="124" spans="2:7" hidden="1">
      <c r="B124" s="38" t="s">
        <v>33</v>
      </c>
      <c r="C124" s="39"/>
      <c r="D124" s="1"/>
      <c r="E124" s="36"/>
      <c r="F124" s="37"/>
      <c r="G124" s="36"/>
    </row>
    <row r="125" spans="2:7" hidden="1">
      <c r="B125" s="38" t="s">
        <v>25</v>
      </c>
      <c r="C125" s="39"/>
      <c r="D125" s="1"/>
      <c r="E125" s="36"/>
      <c r="F125" s="37"/>
      <c r="G125" s="36"/>
    </row>
    <row r="126" spans="2:7" hidden="1">
      <c r="B126" s="92">
        <v>5</v>
      </c>
      <c r="C126" s="93"/>
      <c r="D126" s="93"/>
      <c r="E126" s="93"/>
      <c r="F126" s="93"/>
      <c r="G126" s="93"/>
    </row>
    <row r="127" spans="2:7" hidden="1">
      <c r="B127" s="38" t="s">
        <v>34</v>
      </c>
      <c r="C127" s="39"/>
      <c r="D127" s="1"/>
      <c r="E127" s="36"/>
      <c r="F127" s="37"/>
      <c r="G127" s="36"/>
    </row>
    <row r="128" spans="2:7" hidden="1">
      <c r="B128" s="38" t="s">
        <v>25</v>
      </c>
      <c r="C128" s="39"/>
      <c r="D128" s="1"/>
      <c r="E128" s="36"/>
      <c r="F128" s="37"/>
      <c r="G128" s="36"/>
    </row>
    <row r="129" spans="2:7" hidden="1">
      <c r="B129" s="38" t="s">
        <v>35</v>
      </c>
      <c r="C129" s="39"/>
      <c r="D129" s="1"/>
      <c r="E129" s="36"/>
      <c r="F129" s="37"/>
      <c r="G129" s="36"/>
    </row>
    <row r="130" spans="2:7" hidden="1">
      <c r="B130" s="38" t="s">
        <v>25</v>
      </c>
      <c r="C130" s="39"/>
      <c r="D130" s="1"/>
      <c r="E130" s="36"/>
      <c r="F130" s="37"/>
      <c r="G130" s="36"/>
    </row>
    <row r="131" spans="2:7" hidden="1">
      <c r="B131" s="38" t="s">
        <v>36</v>
      </c>
      <c r="C131" s="39"/>
      <c r="D131" s="1"/>
      <c r="E131" s="36"/>
      <c r="F131" s="37"/>
      <c r="G131" s="36"/>
    </row>
    <row r="132" spans="2:7" hidden="1">
      <c r="B132" s="38" t="s">
        <v>25</v>
      </c>
      <c r="C132" s="39"/>
      <c r="D132" s="1"/>
      <c r="E132" s="36"/>
      <c r="F132" s="37"/>
      <c r="G132" s="36"/>
    </row>
    <row r="133" spans="2:7" hidden="1">
      <c r="B133" s="38" t="s">
        <v>37</v>
      </c>
      <c r="C133" s="39"/>
      <c r="D133" s="1"/>
      <c r="E133" s="36"/>
      <c r="F133" s="37"/>
      <c r="G133" s="36"/>
    </row>
    <row r="134" spans="2:7" hidden="1">
      <c r="B134" s="38" t="s">
        <v>25</v>
      </c>
      <c r="C134" s="39"/>
      <c r="D134" s="1"/>
      <c r="E134" s="36"/>
      <c r="F134" s="37"/>
      <c r="G134" s="36"/>
    </row>
    <row r="135" spans="2:7" hidden="1">
      <c r="B135" s="38" t="s">
        <v>38</v>
      </c>
      <c r="C135" s="39"/>
      <c r="D135" s="1"/>
      <c r="E135" s="36"/>
      <c r="F135" s="37"/>
      <c r="G135" s="36"/>
    </row>
    <row r="136" spans="2:7" hidden="1">
      <c r="B136" s="38" t="s">
        <v>25</v>
      </c>
      <c r="C136" s="39"/>
      <c r="D136" s="1"/>
      <c r="E136" s="36"/>
      <c r="F136" s="37"/>
      <c r="G136" s="36"/>
    </row>
    <row r="137" spans="2:7" hidden="1">
      <c r="B137" s="38" t="s">
        <v>39</v>
      </c>
      <c r="C137" s="39"/>
      <c r="D137" s="1"/>
      <c r="E137" s="36"/>
      <c r="F137" s="37"/>
      <c r="G137" s="36"/>
    </row>
    <row r="138" spans="2:7" hidden="1">
      <c r="B138" s="38" t="s">
        <v>25</v>
      </c>
      <c r="C138" s="39"/>
      <c r="D138" s="1"/>
      <c r="E138" s="36" t="s">
        <v>24</v>
      </c>
      <c r="F138" s="37"/>
      <c r="G138" s="36"/>
    </row>
    <row r="139" spans="2:7" hidden="1">
      <c r="B139" s="38" t="s">
        <v>40</v>
      </c>
      <c r="C139" s="39"/>
      <c r="D139" s="1"/>
      <c r="E139" s="36" t="s">
        <v>26</v>
      </c>
      <c r="F139" s="37"/>
      <c r="G139" s="36"/>
    </row>
    <row r="140" spans="2:7" hidden="1">
      <c r="B140" s="38" t="s">
        <v>25</v>
      </c>
      <c r="C140" s="39"/>
      <c r="D140" s="1"/>
      <c r="E140" s="36" t="s">
        <v>27</v>
      </c>
      <c r="F140" s="37"/>
      <c r="G140" s="36"/>
    </row>
    <row r="141" spans="2:7" hidden="1">
      <c r="B141" s="38" t="s">
        <v>41</v>
      </c>
      <c r="C141" s="39"/>
      <c r="D141" s="1"/>
      <c r="E141" s="36" t="s">
        <v>28</v>
      </c>
      <c r="F141" s="37"/>
      <c r="G141" s="36"/>
    </row>
    <row r="142" spans="2:7" hidden="1">
      <c r="B142" s="38" t="s">
        <v>25</v>
      </c>
      <c r="C142" s="39"/>
      <c r="D142" s="1"/>
      <c r="E142" s="36"/>
      <c r="F142" s="37"/>
      <c r="G142" s="36"/>
    </row>
    <row r="143" spans="2:7" hidden="1">
      <c r="B143" s="38" t="s">
        <v>42</v>
      </c>
      <c r="C143" s="39"/>
      <c r="D143" s="1"/>
      <c r="E143" s="36"/>
      <c r="F143" s="37"/>
      <c r="G143" s="36"/>
    </row>
    <row r="144" spans="2:7" hidden="1">
      <c r="B144" s="38" t="s">
        <v>25</v>
      </c>
      <c r="C144" s="39"/>
      <c r="D144" s="1"/>
      <c r="E144" s="36"/>
      <c r="F144" s="37"/>
      <c r="G144" s="36"/>
    </row>
    <row r="145" spans="2:7" hidden="1">
      <c r="B145" s="38" t="s">
        <v>43</v>
      </c>
      <c r="C145" s="39"/>
      <c r="D145" s="1"/>
      <c r="E145" s="36"/>
      <c r="F145" s="37"/>
      <c r="G145" s="36"/>
    </row>
    <row r="146" spans="2:7" hidden="1">
      <c r="B146" s="38" t="s">
        <v>25</v>
      </c>
      <c r="C146" s="39"/>
      <c r="D146" s="1"/>
      <c r="E146" s="36"/>
      <c r="F146" s="37"/>
      <c r="G146" s="36"/>
    </row>
    <row r="147" spans="2:7" hidden="1">
      <c r="B147" s="38" t="s">
        <v>44</v>
      </c>
      <c r="C147" s="39"/>
      <c r="D147" s="1"/>
      <c r="E147" s="36"/>
      <c r="F147" s="37"/>
      <c r="G147" s="36"/>
    </row>
    <row r="148" spans="2:7" hidden="1">
      <c r="B148" s="38" t="s">
        <v>25</v>
      </c>
      <c r="C148" s="39"/>
      <c r="D148" s="1"/>
      <c r="E148" s="36"/>
      <c r="F148" s="37"/>
      <c r="G148" s="36"/>
    </row>
    <row r="149" spans="2:7" hidden="1">
      <c r="B149" s="38" t="s">
        <v>45</v>
      </c>
      <c r="C149" s="39"/>
      <c r="D149" s="1"/>
      <c r="E149" s="36"/>
      <c r="F149" s="37"/>
      <c r="G149" s="36"/>
    </row>
    <row r="150" spans="2:7" hidden="1">
      <c r="B150" s="38" t="s">
        <v>25</v>
      </c>
      <c r="C150" s="39"/>
      <c r="D150" s="1"/>
      <c r="E150" s="36"/>
      <c r="F150" s="37"/>
      <c r="G150" s="36"/>
    </row>
    <row r="151" spans="2:7" hidden="1">
      <c r="B151" s="38" t="s">
        <v>46</v>
      </c>
      <c r="C151" s="39"/>
      <c r="D151" s="1"/>
      <c r="E151" s="36"/>
      <c r="F151" s="37"/>
      <c r="G151" s="36"/>
    </row>
    <row r="152" spans="2:7" hidden="1">
      <c r="B152" s="38" t="s">
        <v>25</v>
      </c>
      <c r="C152" s="39"/>
      <c r="D152" s="1"/>
      <c r="E152" s="36"/>
      <c r="F152" s="37"/>
      <c r="G152" s="36"/>
    </row>
    <row r="153" spans="2:7" hidden="1">
      <c r="B153" s="38"/>
      <c r="C153" s="39"/>
      <c r="D153" s="1"/>
      <c r="E153" s="36"/>
      <c r="F153" s="37"/>
      <c r="G153" s="36"/>
    </row>
    <row r="154" spans="2:7" hidden="1">
      <c r="B154" s="92">
        <v>6</v>
      </c>
      <c r="C154" s="93"/>
      <c r="D154" s="93"/>
      <c r="E154" s="93"/>
      <c r="F154" s="93"/>
      <c r="G154" s="93"/>
    </row>
    <row r="155" spans="2:7" hidden="1">
      <c r="B155" s="38" t="s">
        <v>47</v>
      </c>
      <c r="C155" s="39"/>
      <c r="D155" s="1"/>
      <c r="E155" s="36"/>
      <c r="F155" s="37"/>
      <c r="G155" s="36"/>
    </row>
    <row r="156" spans="2:7" hidden="1">
      <c r="B156" s="38" t="s">
        <v>25</v>
      </c>
      <c r="C156" s="39"/>
      <c r="D156" s="1"/>
      <c r="E156" s="36" t="s">
        <v>24</v>
      </c>
      <c r="F156" s="37"/>
      <c r="G156" s="36"/>
    </row>
    <row r="157" spans="2:7" hidden="1">
      <c r="B157" s="38" t="s">
        <v>48</v>
      </c>
      <c r="C157" s="39"/>
      <c r="D157" s="1"/>
      <c r="E157" s="36" t="s">
        <v>26</v>
      </c>
      <c r="F157" s="37"/>
      <c r="G157" s="36"/>
    </row>
    <row r="158" spans="2:7" hidden="1">
      <c r="B158" s="38" t="s">
        <v>25</v>
      </c>
      <c r="C158" s="39"/>
      <c r="D158" s="1"/>
      <c r="E158" s="36" t="s">
        <v>27</v>
      </c>
      <c r="F158" s="37"/>
      <c r="G158" s="36"/>
    </row>
    <row r="159" spans="2:7" hidden="1">
      <c r="B159" s="38" t="s">
        <v>49</v>
      </c>
      <c r="C159" s="39"/>
      <c r="D159" s="1"/>
      <c r="E159" s="36" t="s">
        <v>28</v>
      </c>
      <c r="F159" s="37"/>
      <c r="G159" s="36"/>
    </row>
    <row r="160" spans="2:7" hidden="1">
      <c r="B160" s="38" t="s">
        <v>25</v>
      </c>
      <c r="C160" s="39"/>
      <c r="D160" s="1"/>
      <c r="E160" s="36"/>
      <c r="F160" s="37"/>
      <c r="G160" s="36"/>
    </row>
    <row r="161" spans="2:7" hidden="1">
      <c r="B161" s="38" t="s">
        <v>50</v>
      </c>
      <c r="C161" s="39"/>
      <c r="D161" s="1"/>
      <c r="E161" s="36"/>
      <c r="F161" s="37"/>
      <c r="G161" s="36"/>
    </row>
    <row r="162" spans="2:7" hidden="1">
      <c r="B162" s="38" t="s">
        <v>25</v>
      </c>
      <c r="C162" s="39"/>
      <c r="D162" s="1"/>
      <c r="E162" s="36"/>
      <c r="F162" s="37"/>
      <c r="G162" s="36"/>
    </row>
    <row r="163" spans="2:7" hidden="1">
      <c r="B163" s="33" t="s">
        <v>51</v>
      </c>
      <c r="C163" s="39"/>
      <c r="D163" s="1"/>
      <c r="E163" s="36" t="s">
        <v>12</v>
      </c>
      <c r="F163" s="37"/>
      <c r="G163" s="36"/>
    </row>
    <row r="164" spans="2:7" hidden="1">
      <c r="B164" s="38" t="s">
        <v>52</v>
      </c>
      <c r="C164" s="39"/>
      <c r="D164" s="1"/>
      <c r="E164" s="36"/>
      <c r="F164" s="37"/>
      <c r="G164" s="36"/>
    </row>
    <row r="165" spans="2:7" hidden="1">
      <c r="B165" s="38" t="s">
        <v>53</v>
      </c>
      <c r="C165" s="39"/>
      <c r="D165" s="1"/>
      <c r="E165" s="36" t="s">
        <v>12</v>
      </c>
      <c r="F165" s="37"/>
      <c r="G165" s="36"/>
    </row>
    <row r="166" spans="2:7" hidden="1">
      <c r="B166" s="38" t="s">
        <v>54</v>
      </c>
      <c r="C166" s="39"/>
      <c r="D166" s="1"/>
      <c r="E166" s="36" t="s">
        <v>24</v>
      </c>
      <c r="F166" s="37"/>
      <c r="G166" s="36"/>
    </row>
    <row r="167" spans="2:7" ht="17.25" hidden="1" customHeight="1">
      <c r="B167" s="38" t="s">
        <v>55</v>
      </c>
      <c r="C167" s="39"/>
      <c r="D167" s="1"/>
      <c r="E167" s="36" t="s">
        <v>12</v>
      </c>
      <c r="F167" s="37"/>
      <c r="G167" s="36"/>
    </row>
    <row r="168" spans="2:7" hidden="1">
      <c r="B168" s="33" t="s">
        <v>56</v>
      </c>
      <c r="C168" s="39"/>
      <c r="D168" s="1"/>
      <c r="E168" s="36" t="s">
        <v>12</v>
      </c>
      <c r="F168" s="37"/>
      <c r="G168" s="36"/>
    </row>
    <row r="169" spans="2:7" hidden="1">
      <c r="B169" s="38" t="s">
        <v>57</v>
      </c>
      <c r="C169" s="39"/>
      <c r="D169" s="1"/>
      <c r="E169" s="36" t="s">
        <v>12</v>
      </c>
      <c r="F169" s="37"/>
      <c r="G169" s="36"/>
    </row>
    <row r="170" spans="2:7" hidden="1">
      <c r="B170" s="39"/>
      <c r="C170" s="39"/>
      <c r="D170" s="1"/>
      <c r="E170" s="36"/>
      <c r="F170" s="37"/>
      <c r="G170" s="36"/>
    </row>
    <row r="171" spans="2:7">
      <c r="B171" s="39"/>
      <c r="C171" s="56"/>
      <c r="D171" s="57">
        <v>600000</v>
      </c>
      <c r="E171" s="64" t="s">
        <v>79</v>
      </c>
      <c r="F171" s="35"/>
      <c r="G171" s="36"/>
    </row>
    <row r="172" spans="2:7">
      <c r="B172" s="68" t="s">
        <v>132</v>
      </c>
      <c r="C172" s="65"/>
      <c r="D172" s="66">
        <f>SUM(D173)</f>
        <v>458100</v>
      </c>
      <c r="E172" s="69"/>
      <c r="F172" s="67"/>
      <c r="G172" s="4"/>
    </row>
    <row r="173" spans="2:7">
      <c r="B173" s="68" t="s">
        <v>133</v>
      </c>
      <c r="C173" s="65"/>
      <c r="D173" s="66">
        <f>SUM(D174:D175)</f>
        <v>458100</v>
      </c>
      <c r="E173" s="69"/>
      <c r="F173" s="67"/>
      <c r="G173" s="4"/>
    </row>
    <row r="174" spans="2:7">
      <c r="B174" s="65" t="s">
        <v>134</v>
      </c>
      <c r="C174" s="31"/>
      <c r="D174" s="60">
        <v>340300</v>
      </c>
      <c r="E174" s="101" t="s">
        <v>135</v>
      </c>
      <c r="F174" s="102"/>
      <c r="G174" s="4"/>
    </row>
    <row r="175" spans="2:7">
      <c r="B175" s="71" t="s">
        <v>150</v>
      </c>
      <c r="C175" s="71"/>
      <c r="D175" s="72">
        <v>117800</v>
      </c>
      <c r="E175" s="103" t="s">
        <v>136</v>
      </c>
      <c r="F175" s="104"/>
      <c r="G175" s="4"/>
    </row>
  </sheetData>
  <mergeCells count="19">
    <mergeCell ref="E174:F174"/>
    <mergeCell ref="E175:F175"/>
    <mergeCell ref="E3:F3"/>
    <mergeCell ref="C3:D3"/>
    <mergeCell ref="E4:F4"/>
    <mergeCell ref="E46:F46"/>
    <mergeCell ref="E47:F47"/>
    <mergeCell ref="E48:F48"/>
    <mergeCell ref="E51:F51"/>
    <mergeCell ref="E52:F52"/>
    <mergeCell ref="E53:F53"/>
    <mergeCell ref="B1:F1"/>
    <mergeCell ref="B126:G126"/>
    <mergeCell ref="B154:G154"/>
    <mergeCell ref="E59:F59"/>
    <mergeCell ref="E57:F57"/>
    <mergeCell ref="E85:F85"/>
    <mergeCell ref="E60:F60"/>
    <mergeCell ref="E54:F54"/>
  </mergeCells>
  <phoneticPr fontId="2" type="noConversion"/>
  <printOptions horizontalCentered="1"/>
  <pageMargins left="0.78740157480314965" right="0.78740157480314965" top="1.1811023622047245" bottom="0.78740157480314965" header="0.15748031496062992" footer="0.15748031496062992"/>
  <pageSetup paperSize="9" scale="80" fitToHeight="0" orientation="landscape" r:id="rId1"/>
  <headerFooter alignWithMargins="0">
    <oddHeader xml:space="preserve">&amp;L &amp;C </oddHeader>
    <oddFooter xml:space="preserve">&amp;L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จำแนกตามงบรายจ่าย</vt:lpstr>
      <vt:lpstr>จำแนกตามงบรายจ่าย!Print_Area</vt:lpstr>
      <vt:lpstr>จำแนกตามงบรายจ่าย!Print_Titles</vt:lpstr>
    </vt:vector>
  </TitlesOfParts>
  <Company>สำนักงบประมาณ D00-0082</Company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OPDC</dc:creator>
  <cp:lastModifiedBy>DELL</cp:lastModifiedBy>
  <cp:revision/>
  <cp:lastPrinted>2019-01-08T07:08:21Z</cp:lastPrinted>
  <dcterms:created xsi:type="dcterms:W3CDTF">2003-01-29T03:00:31Z</dcterms:created>
  <dcterms:modified xsi:type="dcterms:W3CDTF">2019-01-12T12:44:38Z</dcterms:modified>
</cp:coreProperties>
</file>